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@First Principle\__Paper use\"/>
    </mc:Choice>
  </mc:AlternateContent>
  <xr:revisionPtr revIDLastSave="0" documentId="13_ncr:1_{8D3E4E1E-3A6C-4121-A820-3DA9ABFE0041}" xr6:coauthVersionLast="47" xr6:coauthVersionMax="47" xr10:uidLastSave="{00000000-0000-0000-0000-000000000000}"/>
  <bookViews>
    <workbookView xWindow="-110" yWindow="-110" windowWidth="19420" windowHeight="10420" tabRatio="988" activeTab="9" xr2:uid="{00000000-000D-0000-FFFF-FFFF00000000}"/>
  </bookViews>
  <sheets>
    <sheet name="Energy 1Ti1Nb" sheetId="1" r:id="rId1"/>
    <sheet name="Energy 1Ti3Nb" sheetId="2" r:id="rId2"/>
    <sheet name="Energy 3Ti1Nb" sheetId="4" r:id="rId3"/>
    <sheet name="dinter 1Ti1Nb" sheetId="5" r:id="rId4"/>
    <sheet name="dinter 1Ti3Nb" sheetId="6" r:id="rId5"/>
    <sheet name="dinter 3Ti1Nb" sheetId="7" r:id="rId6"/>
    <sheet name="Dt 1Ti1Nb" sheetId="9" r:id="rId7"/>
    <sheet name="Dt 1Ti3Nb" sheetId="10" r:id="rId8"/>
    <sheet name="Dt 3Ti1Nb" sheetId="11" r:id="rId9"/>
    <sheet name="Pearson coefficients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" i="4" l="1"/>
  <c r="J143" i="4"/>
  <c r="J141" i="4"/>
  <c r="J134" i="4"/>
  <c r="J132" i="4"/>
  <c r="J130" i="4"/>
  <c r="J123" i="4"/>
  <c r="J121" i="4"/>
  <c r="J119" i="4"/>
  <c r="J109" i="4"/>
  <c r="J107" i="4"/>
  <c r="J105" i="4"/>
  <c r="J98" i="4"/>
  <c r="J96" i="4"/>
  <c r="J94" i="4"/>
  <c r="J87" i="4"/>
  <c r="J85" i="4"/>
  <c r="J83" i="4"/>
  <c r="J145" i="2"/>
  <c r="J143" i="2"/>
  <c r="J141" i="2"/>
  <c r="J134" i="2"/>
  <c r="J132" i="2"/>
  <c r="J130" i="2"/>
  <c r="J123" i="2"/>
  <c r="J121" i="2"/>
  <c r="J119" i="2"/>
  <c r="J109" i="2"/>
  <c r="J107" i="2"/>
  <c r="J105" i="2"/>
  <c r="J98" i="2"/>
  <c r="J96" i="2"/>
  <c r="J94" i="2"/>
  <c r="J87" i="2"/>
  <c r="J85" i="2"/>
  <c r="J83" i="2"/>
  <c r="J145" i="1"/>
  <c r="J143" i="1"/>
  <c r="J141" i="1"/>
  <c r="J134" i="1"/>
  <c r="J132" i="1"/>
  <c r="J130" i="1"/>
  <c r="J123" i="1"/>
  <c r="J121" i="1"/>
  <c r="J119" i="1"/>
  <c r="J109" i="1"/>
  <c r="J98" i="1"/>
  <c r="J87" i="1"/>
  <c r="J107" i="1"/>
  <c r="J105" i="1"/>
  <c r="J96" i="1"/>
  <c r="J94" i="1"/>
  <c r="J85" i="1"/>
  <c r="J83" i="1"/>
  <c r="H70" i="4"/>
  <c r="G70" i="4"/>
  <c r="F70" i="4"/>
  <c r="E70" i="4"/>
  <c r="D70" i="4"/>
  <c r="C70" i="4"/>
  <c r="B70" i="4"/>
  <c r="H69" i="4"/>
  <c r="G69" i="4"/>
  <c r="F69" i="4"/>
  <c r="E69" i="4"/>
  <c r="D69" i="4"/>
  <c r="C69" i="4"/>
  <c r="B69" i="4"/>
  <c r="H68" i="4"/>
  <c r="G68" i="4"/>
  <c r="F68" i="4"/>
  <c r="E68" i="4"/>
  <c r="D68" i="4"/>
  <c r="C68" i="4"/>
  <c r="B68" i="4"/>
  <c r="H67" i="4"/>
  <c r="G67" i="4"/>
  <c r="F67" i="4"/>
  <c r="E67" i="4"/>
  <c r="D67" i="4"/>
  <c r="C67" i="4"/>
  <c r="B67" i="4"/>
  <c r="H66" i="4"/>
  <c r="G66" i="4"/>
  <c r="F66" i="4"/>
  <c r="E66" i="4"/>
  <c r="D66" i="4"/>
  <c r="C66" i="4"/>
  <c r="B66" i="4"/>
  <c r="H65" i="4"/>
  <c r="G65" i="4"/>
  <c r="F65" i="4"/>
  <c r="E65" i="4"/>
  <c r="D65" i="4"/>
  <c r="C65" i="4"/>
  <c r="B65" i="4"/>
  <c r="H64" i="4"/>
  <c r="G64" i="4"/>
  <c r="F64" i="4"/>
  <c r="E64" i="4"/>
  <c r="D64" i="4"/>
  <c r="C64" i="4"/>
  <c r="B64" i="4"/>
  <c r="H59" i="4"/>
  <c r="G59" i="4"/>
  <c r="F59" i="4"/>
  <c r="E59" i="4"/>
  <c r="D59" i="4"/>
  <c r="C59" i="4"/>
  <c r="B59" i="4"/>
  <c r="H58" i="4"/>
  <c r="G58" i="4"/>
  <c r="F58" i="4"/>
  <c r="E58" i="4"/>
  <c r="D58" i="4"/>
  <c r="C58" i="4"/>
  <c r="B58" i="4"/>
  <c r="H57" i="4"/>
  <c r="G57" i="4"/>
  <c r="F57" i="4"/>
  <c r="E57" i="4"/>
  <c r="D57" i="4"/>
  <c r="C57" i="4"/>
  <c r="B57" i="4"/>
  <c r="H56" i="4"/>
  <c r="G56" i="4"/>
  <c r="F56" i="4"/>
  <c r="E56" i="4"/>
  <c r="D56" i="4"/>
  <c r="C56" i="4"/>
  <c r="B56" i="4"/>
  <c r="H55" i="4"/>
  <c r="G55" i="4"/>
  <c r="F55" i="4"/>
  <c r="E55" i="4"/>
  <c r="D55" i="4"/>
  <c r="C55" i="4"/>
  <c r="B55" i="4"/>
  <c r="H54" i="4"/>
  <c r="G54" i="4"/>
  <c r="F54" i="4"/>
  <c r="E54" i="4"/>
  <c r="D54" i="4"/>
  <c r="C54" i="4"/>
  <c r="B54" i="4"/>
  <c r="H53" i="4"/>
  <c r="G53" i="4"/>
  <c r="F53" i="4"/>
  <c r="E53" i="4"/>
  <c r="D53" i="4"/>
  <c r="C53" i="4"/>
  <c r="B53" i="4"/>
  <c r="H48" i="4"/>
  <c r="G48" i="4"/>
  <c r="F48" i="4"/>
  <c r="E48" i="4"/>
  <c r="D48" i="4"/>
  <c r="C48" i="4"/>
  <c r="B48" i="4"/>
  <c r="H47" i="4"/>
  <c r="G47" i="4"/>
  <c r="F47" i="4"/>
  <c r="E47" i="4"/>
  <c r="D47" i="4"/>
  <c r="C47" i="4"/>
  <c r="B47" i="4"/>
  <c r="H46" i="4"/>
  <c r="G46" i="4"/>
  <c r="F46" i="4"/>
  <c r="E46" i="4"/>
  <c r="D46" i="4"/>
  <c r="C46" i="4"/>
  <c r="B46" i="4"/>
  <c r="H45" i="4"/>
  <c r="G45" i="4"/>
  <c r="F45" i="4"/>
  <c r="E45" i="4"/>
  <c r="D45" i="4"/>
  <c r="C45" i="4"/>
  <c r="B45" i="4"/>
  <c r="H44" i="4"/>
  <c r="G44" i="4"/>
  <c r="F44" i="4"/>
  <c r="E44" i="4"/>
  <c r="D44" i="4"/>
  <c r="C44" i="4"/>
  <c r="B44" i="4"/>
  <c r="H43" i="4"/>
  <c r="G43" i="4"/>
  <c r="F43" i="4"/>
  <c r="E43" i="4"/>
  <c r="D43" i="4"/>
  <c r="C43" i="4"/>
  <c r="B43" i="4"/>
  <c r="H42" i="4"/>
  <c r="G42" i="4"/>
  <c r="F42" i="4"/>
  <c r="E42" i="4"/>
  <c r="D42" i="4"/>
  <c r="C42" i="4"/>
  <c r="B42" i="4"/>
  <c r="H70" i="2"/>
  <c r="G70" i="2"/>
  <c r="F70" i="2"/>
  <c r="E70" i="2"/>
  <c r="D70" i="2"/>
  <c r="C70" i="2"/>
  <c r="B70" i="2"/>
  <c r="H69" i="2"/>
  <c r="G69" i="2"/>
  <c r="F69" i="2"/>
  <c r="E69" i="2"/>
  <c r="D69" i="2"/>
  <c r="C69" i="2"/>
  <c r="B69" i="2"/>
  <c r="H68" i="2"/>
  <c r="G68" i="2"/>
  <c r="F68" i="2"/>
  <c r="E68" i="2"/>
  <c r="D68" i="2"/>
  <c r="C68" i="2"/>
  <c r="B68" i="2"/>
  <c r="H67" i="2"/>
  <c r="G67" i="2"/>
  <c r="F67" i="2"/>
  <c r="E67" i="2"/>
  <c r="D67" i="2"/>
  <c r="C67" i="2"/>
  <c r="B67" i="2"/>
  <c r="H66" i="2"/>
  <c r="G66" i="2"/>
  <c r="F66" i="2"/>
  <c r="E66" i="2"/>
  <c r="D66" i="2"/>
  <c r="C66" i="2"/>
  <c r="B66" i="2"/>
  <c r="H65" i="2"/>
  <c r="G65" i="2"/>
  <c r="F65" i="2"/>
  <c r="E65" i="2"/>
  <c r="D65" i="2"/>
  <c r="C65" i="2"/>
  <c r="B65" i="2"/>
  <c r="H64" i="2"/>
  <c r="G64" i="2"/>
  <c r="F64" i="2"/>
  <c r="E64" i="2"/>
  <c r="D64" i="2"/>
  <c r="C64" i="2"/>
  <c r="B64" i="2"/>
  <c r="H59" i="2"/>
  <c r="G59" i="2"/>
  <c r="F59" i="2"/>
  <c r="E59" i="2"/>
  <c r="D59" i="2"/>
  <c r="C59" i="2"/>
  <c r="B59" i="2"/>
  <c r="H58" i="2"/>
  <c r="G58" i="2"/>
  <c r="F58" i="2"/>
  <c r="E58" i="2"/>
  <c r="D58" i="2"/>
  <c r="C58" i="2"/>
  <c r="B58" i="2"/>
  <c r="H57" i="2"/>
  <c r="G57" i="2"/>
  <c r="F57" i="2"/>
  <c r="E57" i="2"/>
  <c r="D57" i="2"/>
  <c r="C57" i="2"/>
  <c r="B57" i="2"/>
  <c r="H56" i="2"/>
  <c r="G56" i="2"/>
  <c r="F56" i="2"/>
  <c r="E56" i="2"/>
  <c r="D56" i="2"/>
  <c r="C56" i="2"/>
  <c r="B56" i="2"/>
  <c r="H55" i="2"/>
  <c r="G55" i="2"/>
  <c r="F55" i="2"/>
  <c r="E55" i="2"/>
  <c r="D55" i="2"/>
  <c r="C55" i="2"/>
  <c r="B55" i="2"/>
  <c r="H54" i="2"/>
  <c r="G54" i="2"/>
  <c r="F54" i="2"/>
  <c r="E54" i="2"/>
  <c r="D54" i="2"/>
  <c r="C54" i="2"/>
  <c r="B54" i="2"/>
  <c r="H53" i="2"/>
  <c r="G53" i="2"/>
  <c r="F53" i="2"/>
  <c r="E53" i="2"/>
  <c r="D53" i="2"/>
  <c r="C53" i="2"/>
  <c r="B53" i="2"/>
  <c r="H48" i="2"/>
  <c r="G48" i="2"/>
  <c r="F48" i="2"/>
  <c r="E48" i="2"/>
  <c r="D48" i="2"/>
  <c r="C48" i="2"/>
  <c r="B48" i="2"/>
  <c r="H47" i="2"/>
  <c r="G47" i="2"/>
  <c r="F47" i="2"/>
  <c r="E47" i="2"/>
  <c r="D47" i="2"/>
  <c r="C47" i="2"/>
  <c r="B47" i="2"/>
  <c r="H46" i="2"/>
  <c r="G46" i="2"/>
  <c r="F46" i="2"/>
  <c r="E46" i="2"/>
  <c r="D46" i="2"/>
  <c r="C46" i="2"/>
  <c r="B46" i="2"/>
  <c r="H45" i="2"/>
  <c r="G45" i="2"/>
  <c r="F45" i="2"/>
  <c r="E45" i="2"/>
  <c r="D45" i="2"/>
  <c r="C45" i="2"/>
  <c r="B45" i="2"/>
  <c r="H44" i="2"/>
  <c r="G44" i="2"/>
  <c r="F44" i="2"/>
  <c r="E44" i="2"/>
  <c r="D44" i="2"/>
  <c r="C44" i="2"/>
  <c r="B44" i="2"/>
  <c r="H43" i="2"/>
  <c r="G43" i="2"/>
  <c r="F43" i="2"/>
  <c r="E43" i="2"/>
  <c r="D43" i="2"/>
  <c r="C43" i="2"/>
  <c r="B43" i="2"/>
  <c r="H42" i="2"/>
  <c r="G42" i="2"/>
  <c r="F42" i="2"/>
  <c r="E42" i="2"/>
  <c r="D42" i="2"/>
  <c r="C42" i="2"/>
  <c r="B42" i="2"/>
  <c r="G69" i="1"/>
  <c r="B65" i="1"/>
  <c r="C65" i="1"/>
  <c r="D65" i="1"/>
  <c r="E65" i="1"/>
  <c r="F65" i="1"/>
  <c r="G65" i="1"/>
  <c r="H65" i="1"/>
  <c r="B66" i="1"/>
  <c r="C66" i="1"/>
  <c r="D66" i="1"/>
  <c r="E66" i="1"/>
  <c r="F66" i="1"/>
  <c r="G66" i="1"/>
  <c r="H66" i="1"/>
  <c r="B67" i="1"/>
  <c r="C67" i="1"/>
  <c r="D67" i="1"/>
  <c r="E67" i="1"/>
  <c r="F67" i="1"/>
  <c r="G67" i="1"/>
  <c r="H67" i="1"/>
  <c r="B68" i="1"/>
  <c r="C68" i="1"/>
  <c r="D68" i="1"/>
  <c r="E68" i="1"/>
  <c r="F68" i="1"/>
  <c r="G68" i="1"/>
  <c r="H68" i="1"/>
  <c r="B69" i="1"/>
  <c r="C69" i="1"/>
  <c r="D69" i="1"/>
  <c r="E69" i="1"/>
  <c r="F69" i="1"/>
  <c r="H69" i="1"/>
  <c r="B70" i="1"/>
  <c r="C70" i="1"/>
  <c r="D70" i="1"/>
  <c r="E70" i="1"/>
  <c r="F70" i="1"/>
  <c r="G70" i="1"/>
  <c r="H70" i="1"/>
  <c r="C64" i="1"/>
  <c r="D64" i="1"/>
  <c r="E64" i="1"/>
  <c r="F64" i="1"/>
  <c r="G64" i="1"/>
  <c r="H64" i="1"/>
  <c r="B64" i="1"/>
  <c r="E57" i="1"/>
  <c r="B54" i="1"/>
  <c r="C54" i="1"/>
  <c r="D54" i="1"/>
  <c r="E54" i="1"/>
  <c r="F54" i="1"/>
  <c r="G54" i="1"/>
  <c r="H54" i="1"/>
  <c r="B55" i="1"/>
  <c r="C55" i="1"/>
  <c r="D55" i="1"/>
  <c r="E55" i="1"/>
  <c r="F55" i="1"/>
  <c r="G55" i="1"/>
  <c r="H55" i="1"/>
  <c r="B56" i="1"/>
  <c r="C56" i="1"/>
  <c r="D56" i="1"/>
  <c r="E56" i="1"/>
  <c r="F56" i="1"/>
  <c r="G56" i="1"/>
  <c r="H56" i="1"/>
  <c r="B57" i="1"/>
  <c r="C57" i="1"/>
  <c r="D57" i="1"/>
  <c r="F57" i="1"/>
  <c r="G57" i="1"/>
  <c r="H57" i="1"/>
  <c r="B58" i="1"/>
  <c r="C58" i="1"/>
  <c r="D58" i="1"/>
  <c r="E58" i="1"/>
  <c r="F58" i="1"/>
  <c r="J56" i="1" s="1"/>
  <c r="G58" i="1"/>
  <c r="H58" i="1"/>
  <c r="B59" i="1"/>
  <c r="C59" i="1"/>
  <c r="D59" i="1"/>
  <c r="E59" i="1"/>
  <c r="F59" i="1"/>
  <c r="G59" i="1"/>
  <c r="H59" i="1"/>
  <c r="C53" i="1"/>
  <c r="D53" i="1"/>
  <c r="E53" i="1"/>
  <c r="F53" i="1"/>
  <c r="G53" i="1"/>
  <c r="H53" i="1"/>
  <c r="B53" i="1"/>
  <c r="B43" i="1"/>
  <c r="C43" i="1"/>
  <c r="D43" i="1"/>
  <c r="E43" i="1"/>
  <c r="F43" i="1"/>
  <c r="G43" i="1"/>
  <c r="H43" i="1"/>
  <c r="B44" i="1"/>
  <c r="C44" i="1"/>
  <c r="D44" i="1"/>
  <c r="E44" i="1"/>
  <c r="F44" i="1"/>
  <c r="G44" i="1"/>
  <c r="H44" i="1"/>
  <c r="B45" i="1"/>
  <c r="C45" i="1"/>
  <c r="D45" i="1"/>
  <c r="E45" i="1"/>
  <c r="F45" i="1"/>
  <c r="G45" i="1"/>
  <c r="H45" i="1"/>
  <c r="B46" i="1"/>
  <c r="C46" i="1"/>
  <c r="D46" i="1"/>
  <c r="E46" i="1"/>
  <c r="F46" i="1"/>
  <c r="G46" i="1"/>
  <c r="H46" i="1"/>
  <c r="B47" i="1"/>
  <c r="C47" i="1"/>
  <c r="D47" i="1"/>
  <c r="E47" i="1"/>
  <c r="F47" i="1"/>
  <c r="G47" i="1"/>
  <c r="H47" i="1"/>
  <c r="B48" i="1"/>
  <c r="C48" i="1"/>
  <c r="D48" i="1"/>
  <c r="E48" i="1"/>
  <c r="F48" i="1"/>
  <c r="G48" i="1"/>
  <c r="H48" i="1"/>
  <c r="C42" i="1"/>
  <c r="D42" i="1"/>
  <c r="E42" i="1"/>
  <c r="F42" i="1"/>
  <c r="G42" i="1"/>
  <c r="H42" i="1"/>
  <c r="B42" i="1"/>
  <c r="J67" i="4" l="1"/>
  <c r="J56" i="4"/>
  <c r="J45" i="4"/>
  <c r="J56" i="2"/>
  <c r="J67" i="2"/>
  <c r="J45" i="2"/>
  <c r="J67" i="1"/>
  <c r="J45" i="1"/>
</calcChain>
</file>

<file path=xl/sharedStrings.xml><?xml version="1.0" encoding="utf-8"?>
<sst xmlns="http://schemas.openxmlformats.org/spreadsheetml/2006/main" count="1134" uniqueCount="70">
  <si>
    <t>F</t>
    <phoneticPr fontId="1" type="noConversion"/>
  </si>
  <si>
    <t>A0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</si>
  <si>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</si>
  <si>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</si>
  <si>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</si>
  <si>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</si>
  <si>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</si>
  <si>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</si>
  <si>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Z0</t>
    <phoneticPr fontId="1" type="noConversion"/>
  </si>
  <si>
    <t>Z1</t>
    <phoneticPr fontId="1" type="noConversion"/>
  </si>
  <si>
    <t>Z2</t>
  </si>
  <si>
    <t>Z3</t>
  </si>
  <si>
    <t>Z4</t>
  </si>
  <si>
    <t>Z5</t>
  </si>
  <si>
    <t>Z6</t>
  </si>
  <si>
    <t>O</t>
    <phoneticPr fontId="1" type="noConversion"/>
  </si>
  <si>
    <t xml:space="preserve">Ti:Nb 1:1 -F </t>
  </si>
  <si>
    <t xml:space="preserve">Ti:Nb 1:1 -O </t>
  </si>
  <si>
    <t xml:space="preserve">Ti:Nb 1:1 -OH </t>
  </si>
  <si>
    <t xml:space="preserve">Ti:Nb 1:3 -F </t>
  </si>
  <si>
    <t xml:space="preserve">Ti:Nb 1:3 -O </t>
  </si>
  <si>
    <t xml:space="preserve">Ti:Nb 1:3 -OH </t>
  </si>
  <si>
    <t xml:space="preserve">Ti:Nb 3:1 -F </t>
  </si>
  <si>
    <t xml:space="preserve">Ti:Nb 3:1 -O </t>
  </si>
  <si>
    <t xml:space="preserve">Ti:Nb 3:1 -OH </t>
  </si>
  <si>
    <t>average</t>
    <phoneticPr fontId="1" type="noConversion"/>
  </si>
  <si>
    <t>top</t>
    <phoneticPr fontId="1" type="noConversion"/>
  </si>
  <si>
    <t>bot</t>
    <phoneticPr fontId="1" type="noConversion"/>
  </si>
  <si>
    <t>OH (H-H)</t>
    <phoneticPr fontId="1" type="noConversion"/>
  </si>
  <si>
    <t>OH (O-O)</t>
    <phoneticPr fontId="1" type="noConversion"/>
  </si>
  <si>
    <t>OH (H_top-O_bot)</t>
    <phoneticPr fontId="1" type="noConversion"/>
  </si>
  <si>
    <t>OH (O_top-H_bot)</t>
    <phoneticPr fontId="1" type="noConversion"/>
  </si>
  <si>
    <t>Binding Energy -F</t>
    <phoneticPr fontId="1" type="noConversion"/>
  </si>
  <si>
    <t>Binding Energy -O</t>
    <phoneticPr fontId="1" type="noConversion"/>
  </si>
  <si>
    <t>Binding Energy -OH</t>
    <phoneticPr fontId="1" type="noConversion"/>
  </si>
  <si>
    <t>max</t>
    <phoneticPr fontId="1" type="noConversion"/>
  </si>
  <si>
    <t>min</t>
    <phoneticPr fontId="1" type="noConversion"/>
  </si>
  <si>
    <t>Nb Part Energy -F</t>
    <phoneticPr fontId="1" type="noConversion"/>
  </si>
  <si>
    <t>Nb Part Energy -O</t>
    <phoneticPr fontId="1" type="noConversion"/>
  </si>
  <si>
    <t>Nb Part Energy -OH</t>
    <phoneticPr fontId="1" type="noConversion"/>
  </si>
  <si>
    <t>Ti Part Energy -F</t>
    <phoneticPr fontId="1" type="noConversion"/>
  </si>
  <si>
    <t>Ti Part Energy -O</t>
    <phoneticPr fontId="1" type="noConversion"/>
  </si>
  <si>
    <t>Ti Part Energy -OH</t>
    <phoneticPr fontId="1" type="noConversion"/>
  </si>
  <si>
    <t>unit: eV</t>
    <phoneticPr fontId="1" type="noConversion"/>
  </si>
  <si>
    <t>unit: Å</t>
    <phoneticPr fontId="1" type="noConversion"/>
  </si>
  <si>
    <t>Pearson Correlation Coefficient (r)</t>
    <phoneticPr fontId="1" type="noConversion"/>
  </si>
  <si>
    <t>p-value</t>
    <phoneticPr fontId="1" type="noConversion"/>
  </si>
  <si>
    <t>Ti:Nb 1:1 -OH (H-H)</t>
    <phoneticPr fontId="1" type="noConversion"/>
  </si>
  <si>
    <t>Ti:Nb 1:3 -OH (H_top-O_bot)</t>
    <phoneticPr fontId="1" type="noConversion"/>
  </si>
  <si>
    <t>Ti:Nb 1:1 -OH (O-O)</t>
    <phoneticPr fontId="1" type="noConversion"/>
  </si>
  <si>
    <t>Ti:Nb 1:1 -OH (H_top-O_bot)</t>
    <phoneticPr fontId="1" type="noConversion"/>
  </si>
  <si>
    <t>Ti:Nb 1:1 -OH (O_top-H_bot)</t>
    <phoneticPr fontId="1" type="noConversion"/>
  </si>
  <si>
    <t>Ti:Nb 1:3 -OH (H-H)</t>
    <phoneticPr fontId="1" type="noConversion"/>
  </si>
  <si>
    <t>Ti:Nb 1:3 -OH (O-O)</t>
    <phoneticPr fontId="1" type="noConversion"/>
  </si>
  <si>
    <t>Ti:Nb 1:3 -OH (O_top-H_bot)</t>
    <phoneticPr fontId="1" type="noConversion"/>
  </si>
  <si>
    <t>Ti:Nb 3:1 -OH (H-H)</t>
    <phoneticPr fontId="1" type="noConversion"/>
  </si>
  <si>
    <t>Ti:Nb 3:1 -OH (O-O)</t>
    <phoneticPr fontId="1" type="noConversion"/>
  </si>
  <si>
    <t>Ti:Nb 3:1 -OH (H_top-O_bot)</t>
    <phoneticPr fontId="1" type="noConversion"/>
  </si>
  <si>
    <t>Ti:Nb 3:1 -OH (O_top-H_bot)</t>
    <phoneticPr fontId="1" type="noConversion"/>
  </si>
  <si>
    <t>OH</t>
    <phoneticPr fontId="1" type="noConversion"/>
  </si>
  <si>
    <t xml:space="preserve">O </t>
    <phoneticPr fontId="1" type="noConversion"/>
  </si>
  <si>
    <t xml:space="preserve">F </t>
    <phoneticPr fontId="1" type="noConversion"/>
  </si>
  <si>
    <t xml:space="preserve">OH </t>
    <phoneticPr fontId="1" type="noConversion"/>
  </si>
  <si>
    <t>ave</t>
    <phoneticPr fontId="1" type="noConversion"/>
  </si>
  <si>
    <t>std</t>
    <phoneticPr fontId="1" type="noConversion"/>
  </si>
  <si>
    <t>cv</t>
    <phoneticPr fontId="1" type="noConversion"/>
  </si>
  <si>
    <t>cv (Coefficient of Variation)</t>
    <phoneticPr fontId="1" type="noConversion"/>
  </si>
  <si>
    <t>Binding Energy vs. Dt  (-1/EB vs. Dt^6)</t>
    <phoneticPr fontId="1" type="noConversion"/>
  </si>
  <si>
    <t>Binding Energy vs. dinter (-1/EB vs. dinter^6)</t>
    <phoneticPr fontId="1" type="noConversion"/>
  </si>
  <si>
    <t>Systematic Energy vs. dinter (Energy vs. dinter)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</si>
</sst>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E+0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CC"/>
        <bgColor rgb="FFFFCCCC"/>
      </patternFill>
    </fill>
    <fill>
      <patternFill patternType="solid">
        <fgColor rgb="FFCCE5FF"/>
        <bgColor rgb="FFCCE5FF"/>
      </patternFill>
    </fill>
    <fill>
      <patternFill patternType="solid">
        <fgColor rgb="FFFF9999"/>
        <bgColor rgb="FFFF9999"/>
      </patternFill>
    </fill>
    <fill>
      <patternFill patternType="solid">
        <fgColor rgb="FF99CCFF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topLeftCell="A7" workbookViewId="0">
      <selection activeCell="M94" sqref="M94"/>
    </sheetView>
  </sheetViews>
  <sheetFormatPr defaultRowHeight="14" x14ac:dyDescent="0.3"/>
  <cols>
    <col min="2" max="3" width="18.6640625" customWidth="1"/>
    <col min="4" max="4" width="15.25" customWidth="1"/>
    <col min="5" max="5" width="14.25" customWidth="1"/>
    <col min="6" max="6" width="15.6640625" customWidth="1"/>
    <col min="7" max="7" width="15.08203125" customWidth="1"/>
    <col min="8" max="8" width="14.6640625" customWidth="1"/>
    <col min="9" max="9" width="14.33203125" customWidth="1"/>
    <col min="10" max="10" width="14.6640625" customWidth="1"/>
    <col min="11" max="11" width="13.4140625" customWidth="1"/>
  </cols>
  <sheetData>
    <row r="1" spans="1:13" x14ac:dyDescent="0.3">
      <c r="B1" s="19" t="s">
        <v>0</v>
      </c>
      <c r="C1" s="19"/>
      <c r="D1" s="19"/>
      <c r="E1" s="19"/>
      <c r="F1" s="19"/>
    </row>
    <row r="2" spans="1:13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3" x14ac:dyDescent="0.3">
      <c r="A3" s="1" t="s">
        <v>1</v>
      </c>
      <c r="B3" s="1">
        <v>-101.42935443</v>
      </c>
      <c r="C3" s="1">
        <v>-101.42842346</v>
      </c>
      <c r="D3" s="1">
        <v>-101.40793530000001</v>
      </c>
      <c r="E3" s="1">
        <v>-101.42871251</v>
      </c>
      <c r="F3" s="1">
        <v>-101.40840986000001</v>
      </c>
      <c r="G3" s="1">
        <v>-101.42918079</v>
      </c>
      <c r="H3" s="1">
        <v>-101.42935443</v>
      </c>
    </row>
    <row r="4" spans="1:13" x14ac:dyDescent="0.3">
      <c r="A4" s="1" t="s">
        <v>2</v>
      </c>
      <c r="B4" s="1">
        <v>-101.41166462</v>
      </c>
      <c r="C4" s="1">
        <v>-101.40753321</v>
      </c>
      <c r="D4" s="1">
        <v>-101.40769062</v>
      </c>
      <c r="E4" s="1">
        <v>-101.34328717</v>
      </c>
      <c r="F4" s="1">
        <v>-101.40830407</v>
      </c>
      <c r="G4" s="1">
        <v>-101.40827535</v>
      </c>
      <c r="H4" s="1">
        <v>-101.41166462</v>
      </c>
    </row>
    <row r="5" spans="1:13" x14ac:dyDescent="0.3">
      <c r="A5" s="1" t="s">
        <v>3</v>
      </c>
      <c r="B5" s="1">
        <v>-101.42815555</v>
      </c>
      <c r="C5" s="1">
        <v>-101.42809129</v>
      </c>
      <c r="D5" s="1">
        <v>-101.40697998</v>
      </c>
      <c r="E5" s="1">
        <v>-101.42973818999999</v>
      </c>
      <c r="F5" s="1">
        <v>-101.40736969</v>
      </c>
      <c r="G5" s="1">
        <v>-101.42800333</v>
      </c>
      <c r="H5" s="1">
        <v>-101.42815555</v>
      </c>
    </row>
    <row r="6" spans="1:13" x14ac:dyDescent="0.3">
      <c r="A6" s="1" t="s">
        <v>4</v>
      </c>
      <c r="B6" s="1">
        <v>-101.42871251</v>
      </c>
      <c r="C6" s="1">
        <v>-101.40840986000001</v>
      </c>
      <c r="D6" s="1">
        <v>-101.42918079</v>
      </c>
      <c r="E6" s="1">
        <v>-101.42935443</v>
      </c>
      <c r="F6" s="1">
        <v>-101.42842346</v>
      </c>
      <c r="G6" s="1">
        <v>-101.40793530000001</v>
      </c>
      <c r="H6" s="1">
        <v>-101.42871251</v>
      </c>
      <c r="J6" t="s">
        <v>43</v>
      </c>
    </row>
    <row r="7" spans="1:13" x14ac:dyDescent="0.3">
      <c r="A7" s="1" t="s">
        <v>5</v>
      </c>
      <c r="B7" s="8">
        <v>-101.34328717</v>
      </c>
      <c r="C7" s="1">
        <v>-101.40830407</v>
      </c>
      <c r="D7" s="1">
        <v>-101.40827535</v>
      </c>
      <c r="E7" s="1">
        <v>-101.41166462</v>
      </c>
      <c r="F7" s="1">
        <v>-101.40753321</v>
      </c>
      <c r="G7" s="1">
        <v>-101.40769062</v>
      </c>
      <c r="H7" s="1">
        <v>-101.34328717</v>
      </c>
      <c r="J7" s="5" t="s">
        <v>35</v>
      </c>
    </row>
    <row r="8" spans="1:13" x14ac:dyDescent="0.3">
      <c r="A8" s="1" t="s">
        <v>6</v>
      </c>
      <c r="B8" s="7">
        <v>-101.42973818999999</v>
      </c>
      <c r="C8" s="1">
        <v>-101.40736969</v>
      </c>
      <c r="D8" s="1">
        <v>-101.42800333</v>
      </c>
      <c r="E8" s="1">
        <v>-101.42815555</v>
      </c>
      <c r="F8" s="1">
        <v>-101.42809129</v>
      </c>
      <c r="G8" s="1">
        <v>-101.40697998</v>
      </c>
      <c r="H8" s="1">
        <v>-101.42973818999999</v>
      </c>
      <c r="J8" s="6" t="s">
        <v>36</v>
      </c>
    </row>
    <row r="9" spans="1:13" x14ac:dyDescent="0.3">
      <c r="A9" s="1" t="s">
        <v>7</v>
      </c>
      <c r="B9" s="1">
        <v>-101.42935443</v>
      </c>
      <c r="C9" s="1">
        <v>-101.42842346</v>
      </c>
      <c r="D9" s="1">
        <v>-101.40793530000001</v>
      </c>
      <c r="E9" s="1">
        <v>-101.42871251</v>
      </c>
      <c r="F9" s="1">
        <v>-101.40840986000001</v>
      </c>
      <c r="G9" s="1">
        <v>-101.42918079</v>
      </c>
      <c r="H9" s="1">
        <v>-101.42935443</v>
      </c>
    </row>
    <row r="12" spans="1:13" x14ac:dyDescent="0.3">
      <c r="B12" s="19" t="s">
        <v>15</v>
      </c>
      <c r="C12" s="19"/>
      <c r="D12" s="19"/>
      <c r="E12" s="19"/>
      <c r="F12" s="19"/>
    </row>
    <row r="13" spans="1:13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  <c r="J13" s="17"/>
      <c r="K13" s="18"/>
      <c r="L13" s="18"/>
      <c r="M13" s="18"/>
    </row>
    <row r="14" spans="1:13" x14ac:dyDescent="0.3">
      <c r="A14" s="1" t="s">
        <v>1</v>
      </c>
      <c r="B14" s="1">
        <v>-112.76704893</v>
      </c>
      <c r="C14" s="7">
        <v>-112.76710419</v>
      </c>
      <c r="D14" s="1">
        <v>-112.73939857000001</v>
      </c>
      <c r="E14" s="1">
        <v>-112.75460912</v>
      </c>
      <c r="F14" s="1">
        <v>-112.73919193</v>
      </c>
      <c r="G14" s="1">
        <v>-112.76552395</v>
      </c>
      <c r="H14" s="1">
        <v>-112.76704893</v>
      </c>
      <c r="J14" s="18"/>
      <c r="K14" s="18"/>
      <c r="L14" s="18"/>
      <c r="M14" s="18"/>
    </row>
    <row r="15" spans="1:13" x14ac:dyDescent="0.3">
      <c r="A15" s="1" t="s">
        <v>2</v>
      </c>
      <c r="B15" s="1">
        <v>-112.76706664</v>
      </c>
      <c r="C15" s="1">
        <v>-112.73900377</v>
      </c>
      <c r="D15" s="1">
        <v>-112.7387356</v>
      </c>
      <c r="E15" s="1">
        <v>-112.66396042</v>
      </c>
      <c r="F15" s="1">
        <v>-112.73913356</v>
      </c>
      <c r="G15" s="1">
        <v>-112.73869953000001</v>
      </c>
      <c r="H15" s="1">
        <v>-112.76706664</v>
      </c>
      <c r="J15" s="18"/>
      <c r="K15" s="18"/>
      <c r="L15" s="18"/>
      <c r="M15" s="18"/>
    </row>
    <row r="16" spans="1:13" x14ac:dyDescent="0.3">
      <c r="A16" s="1" t="s">
        <v>3</v>
      </c>
      <c r="B16" s="1">
        <v>-112.75285572999999</v>
      </c>
      <c r="C16" s="1">
        <v>-112.75379186000001</v>
      </c>
      <c r="D16" s="1">
        <v>-112.73932956</v>
      </c>
      <c r="E16" s="1">
        <v>-112.76676024</v>
      </c>
      <c r="F16" s="1">
        <v>-112.73880549</v>
      </c>
      <c r="G16" s="1">
        <v>-112.75155491</v>
      </c>
      <c r="H16" s="1">
        <v>-112.75285572999999</v>
      </c>
      <c r="J16" s="18"/>
      <c r="K16" s="18"/>
      <c r="L16" s="18"/>
      <c r="M16" s="18"/>
    </row>
    <row r="17" spans="1:13" x14ac:dyDescent="0.3">
      <c r="A17" s="1" t="s">
        <v>4</v>
      </c>
      <c r="B17" s="1">
        <v>-112.75460912</v>
      </c>
      <c r="C17" s="1">
        <v>-112.73919193</v>
      </c>
      <c r="D17" s="1">
        <v>-112.76552395</v>
      </c>
      <c r="E17" s="1">
        <v>-112.76704893</v>
      </c>
      <c r="F17" s="1">
        <v>-112.76710419</v>
      </c>
      <c r="G17" s="1">
        <v>-112.73939857000001</v>
      </c>
      <c r="H17" s="1">
        <v>-112.75460912</v>
      </c>
      <c r="J17" s="18"/>
      <c r="K17" s="18"/>
      <c r="L17" s="18"/>
      <c r="M17" s="18"/>
    </row>
    <row r="18" spans="1:13" x14ac:dyDescent="0.3">
      <c r="A18" s="1" t="s">
        <v>5</v>
      </c>
      <c r="B18" s="8">
        <v>-112.66396042</v>
      </c>
      <c r="C18" s="1">
        <v>-112.73913356</v>
      </c>
      <c r="D18" s="1">
        <v>-112.73869953000001</v>
      </c>
      <c r="E18" s="1">
        <v>-112.76706664</v>
      </c>
      <c r="F18" s="1">
        <v>-112.73900377</v>
      </c>
      <c r="G18" s="1">
        <v>-112.7387356</v>
      </c>
      <c r="H18" s="1">
        <v>-112.66396042</v>
      </c>
      <c r="J18" s="18"/>
      <c r="K18" s="18"/>
      <c r="L18" s="18"/>
      <c r="M18" s="18"/>
    </row>
    <row r="19" spans="1:13" x14ac:dyDescent="0.3">
      <c r="A19" s="1" t="s">
        <v>6</v>
      </c>
      <c r="B19" s="1">
        <v>-112.76676024</v>
      </c>
      <c r="C19" s="1">
        <v>-112.73880549</v>
      </c>
      <c r="D19" s="1">
        <v>-112.75155491</v>
      </c>
      <c r="E19" s="1">
        <v>-112.75285572999999</v>
      </c>
      <c r="F19" s="1">
        <v>-112.75379186000001</v>
      </c>
      <c r="G19" s="1">
        <v>-112.73932956</v>
      </c>
      <c r="H19" s="1">
        <v>-112.76676024</v>
      </c>
      <c r="J19" s="18"/>
      <c r="K19" s="18"/>
      <c r="L19" s="18"/>
      <c r="M19" s="18"/>
    </row>
    <row r="20" spans="1:13" x14ac:dyDescent="0.3">
      <c r="A20" s="1" t="s">
        <v>7</v>
      </c>
      <c r="B20" s="1">
        <v>-112.76704893</v>
      </c>
      <c r="C20" s="1">
        <v>-112.76710419</v>
      </c>
      <c r="D20" s="1">
        <v>-112.73939857000001</v>
      </c>
      <c r="E20" s="1">
        <v>-112.75460912</v>
      </c>
      <c r="F20" s="1">
        <v>-112.73919193</v>
      </c>
      <c r="G20" s="1">
        <v>-112.76552395</v>
      </c>
      <c r="H20" s="1">
        <v>-112.76704893</v>
      </c>
      <c r="J20" s="18"/>
      <c r="K20" s="18"/>
      <c r="L20" s="18"/>
      <c r="M20" s="18"/>
    </row>
    <row r="21" spans="1:13" x14ac:dyDescent="0.3">
      <c r="J21" s="18"/>
      <c r="K21" s="18"/>
      <c r="L21" s="18"/>
      <c r="M21" s="18"/>
    </row>
    <row r="23" spans="1:13" x14ac:dyDescent="0.3">
      <c r="B23" s="19" t="s">
        <v>59</v>
      </c>
      <c r="C23" s="19"/>
      <c r="D23" s="19"/>
      <c r="E23" s="19"/>
      <c r="F23" s="19"/>
    </row>
    <row r="24" spans="1:13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13" x14ac:dyDescent="0.3">
      <c r="A25" s="1" t="s">
        <v>1</v>
      </c>
      <c r="B25" s="1">
        <v>-125.81014011000001</v>
      </c>
      <c r="C25" s="1">
        <v>-125.81055689</v>
      </c>
      <c r="D25" s="1">
        <v>-125.78520195999999</v>
      </c>
      <c r="E25" s="1">
        <v>-125.82241839</v>
      </c>
      <c r="F25" s="1">
        <v>-125.78588752</v>
      </c>
      <c r="G25" s="1">
        <v>-125.81080196000001</v>
      </c>
      <c r="H25" s="1">
        <v>-125.81014011000001</v>
      </c>
    </row>
    <row r="26" spans="1:13" x14ac:dyDescent="0.3">
      <c r="A26" s="1" t="s">
        <v>2</v>
      </c>
      <c r="B26" s="1">
        <v>-125.81063820999999</v>
      </c>
      <c r="C26" s="1">
        <v>-125.7841074</v>
      </c>
      <c r="D26" s="1">
        <v>-125.78761332000001</v>
      </c>
      <c r="E26" s="1">
        <v>-125.62154316</v>
      </c>
      <c r="F26" s="1">
        <v>-125.78626125</v>
      </c>
      <c r="G26" s="1">
        <v>-125.78379061</v>
      </c>
      <c r="H26" s="1">
        <v>-125.81063820999999</v>
      </c>
    </row>
    <row r="27" spans="1:13" x14ac:dyDescent="0.3">
      <c r="A27" s="1" t="s">
        <v>3</v>
      </c>
      <c r="B27" s="7">
        <v>-125.82263168</v>
      </c>
      <c r="C27" s="1">
        <v>-125.82231738</v>
      </c>
      <c r="D27" s="1">
        <v>-125.78581189000001</v>
      </c>
      <c r="E27" s="1">
        <v>-125.80986574000001</v>
      </c>
      <c r="F27" s="1">
        <v>-125.7843367</v>
      </c>
      <c r="G27" s="1">
        <v>-125.82235117</v>
      </c>
      <c r="H27" s="1">
        <v>-125.82263168</v>
      </c>
    </row>
    <row r="28" spans="1:13" x14ac:dyDescent="0.3">
      <c r="A28" s="1" t="s">
        <v>4</v>
      </c>
      <c r="B28" s="1">
        <v>-125.82241839</v>
      </c>
      <c r="C28" s="1">
        <v>-125.78588752</v>
      </c>
      <c r="D28" s="1">
        <v>-125.81080196000001</v>
      </c>
      <c r="E28" s="1">
        <v>-125.81014011000001</v>
      </c>
      <c r="F28" s="1">
        <v>-125.81055689</v>
      </c>
      <c r="G28" s="1">
        <v>-125.78520195999999</v>
      </c>
      <c r="H28" s="1">
        <v>-125.82241839</v>
      </c>
    </row>
    <row r="29" spans="1:13" x14ac:dyDescent="0.3">
      <c r="A29" s="1" t="s">
        <v>5</v>
      </c>
      <c r="B29" s="8">
        <v>-125.62154316</v>
      </c>
      <c r="C29" s="1">
        <v>-125.78626125</v>
      </c>
      <c r="D29" s="1">
        <v>-125.78379061</v>
      </c>
      <c r="E29" s="1">
        <v>-125.81063820999999</v>
      </c>
      <c r="F29" s="1">
        <v>-125.7841074</v>
      </c>
      <c r="G29" s="1">
        <v>-125.78761332000001</v>
      </c>
      <c r="H29" s="1">
        <v>-125.62154316</v>
      </c>
    </row>
    <row r="30" spans="1:13" x14ac:dyDescent="0.3">
      <c r="A30" s="1" t="s">
        <v>6</v>
      </c>
      <c r="B30" s="1">
        <v>-125.80986574000001</v>
      </c>
      <c r="C30" s="1">
        <v>-125.7843367</v>
      </c>
      <c r="D30" s="1">
        <v>-125.82235117</v>
      </c>
      <c r="E30" s="1">
        <v>-125.82263168</v>
      </c>
      <c r="F30" s="1">
        <v>-125.82231738</v>
      </c>
      <c r="G30" s="1">
        <v>-125.78581189000001</v>
      </c>
      <c r="H30" s="1">
        <v>-125.80986574000001</v>
      </c>
    </row>
    <row r="31" spans="1:13" x14ac:dyDescent="0.3">
      <c r="A31" s="1" t="s">
        <v>7</v>
      </c>
      <c r="B31" s="1">
        <v>-125.81014011000001</v>
      </c>
      <c r="C31" s="1">
        <v>-125.81055689</v>
      </c>
      <c r="D31" s="1">
        <v>-125.78520195999999</v>
      </c>
      <c r="E31" s="1">
        <v>-125.82241839</v>
      </c>
      <c r="F31" s="1">
        <v>-125.78588752</v>
      </c>
      <c r="G31" s="1">
        <v>-125.81080196000001</v>
      </c>
      <c r="H31" s="1">
        <v>-125.81014011000001</v>
      </c>
    </row>
    <row r="40" spans="1:10" x14ac:dyDescent="0.3">
      <c r="B40" s="19" t="s">
        <v>32</v>
      </c>
      <c r="C40" s="19"/>
      <c r="D40" s="19"/>
      <c r="E40" s="19"/>
      <c r="F40" s="19"/>
    </row>
    <row r="41" spans="1:10" x14ac:dyDescent="0.3">
      <c r="A41" s="1"/>
      <c r="B41" s="1" t="s">
        <v>8</v>
      </c>
      <c r="C41" s="1" t="s">
        <v>9</v>
      </c>
      <c r="D41" s="1" t="s">
        <v>10</v>
      </c>
      <c r="E41" s="1" t="s">
        <v>11</v>
      </c>
      <c r="F41" s="1" t="s">
        <v>12</v>
      </c>
      <c r="G41" s="1" t="s">
        <v>13</v>
      </c>
      <c r="H41" s="1" t="s">
        <v>14</v>
      </c>
    </row>
    <row r="42" spans="1:10" x14ac:dyDescent="0.3">
      <c r="A42" s="1" t="s">
        <v>1</v>
      </c>
      <c r="B42" s="1">
        <f>-B81-B117+B3</f>
        <v>-0.2618042100000082</v>
      </c>
      <c r="C42" s="1">
        <f t="shared" ref="C42:H42" si="0">-C81-C117+C3</f>
        <v>-0.26124382000000423</v>
      </c>
      <c r="D42" s="1">
        <f t="shared" si="0"/>
        <v>-0.24089226000000963</v>
      </c>
      <c r="E42" s="1">
        <f t="shared" si="0"/>
        <v>-0.26296888999999624</v>
      </c>
      <c r="F42" s="1">
        <f t="shared" si="0"/>
        <v>-0.24129500000000803</v>
      </c>
      <c r="G42" s="1">
        <f t="shared" si="0"/>
        <v>-0.26249545999999668</v>
      </c>
      <c r="H42" s="1">
        <f t="shared" si="0"/>
        <v>-0.2618042100000082</v>
      </c>
    </row>
    <row r="43" spans="1:10" x14ac:dyDescent="0.3">
      <c r="A43" s="1" t="s">
        <v>2</v>
      </c>
      <c r="B43" s="1">
        <f t="shared" ref="B43:H43" si="1">-B82-B118+B4</f>
        <v>-0.24474529999999106</v>
      </c>
      <c r="C43" s="1">
        <f t="shared" si="1"/>
        <v>-0.24109124000000293</v>
      </c>
      <c r="D43" s="1">
        <f t="shared" si="1"/>
        <v>-0.24033752999999081</v>
      </c>
      <c r="E43" s="1">
        <f t="shared" si="1"/>
        <v>-0.17462671999999202</v>
      </c>
      <c r="F43" s="1">
        <f t="shared" si="1"/>
        <v>-0.2410229500000014</v>
      </c>
      <c r="G43" s="1">
        <f t="shared" si="1"/>
        <v>-0.24178660999999124</v>
      </c>
      <c r="H43" s="1">
        <f t="shared" si="1"/>
        <v>-0.24474529999999106</v>
      </c>
    </row>
    <row r="44" spans="1:10" x14ac:dyDescent="0.3">
      <c r="A44" s="1" t="s">
        <v>3</v>
      </c>
      <c r="B44" s="1">
        <f t="shared" ref="B44:H44" si="2">-B83-B119+B5</f>
        <v>-0.26223162000000855</v>
      </c>
      <c r="C44" s="1">
        <f t="shared" si="2"/>
        <v>-0.26253753000000302</v>
      </c>
      <c r="D44" s="1">
        <f t="shared" si="2"/>
        <v>-0.23970140999999501</v>
      </c>
      <c r="E44" s="1">
        <f t="shared" si="2"/>
        <v>-0.26330839999999966</v>
      </c>
      <c r="F44" s="1">
        <f t="shared" si="2"/>
        <v>-0.23993693999999266</v>
      </c>
      <c r="G44" s="1">
        <f t="shared" si="2"/>
        <v>-0.26280255000000352</v>
      </c>
      <c r="H44" s="1">
        <f t="shared" si="2"/>
        <v>-0.26223162000000855</v>
      </c>
      <c r="J44" s="4" t="s">
        <v>25</v>
      </c>
    </row>
    <row r="45" spans="1:10" x14ac:dyDescent="0.3">
      <c r="A45" s="1" t="s">
        <v>4</v>
      </c>
      <c r="B45" s="1">
        <f t="shared" ref="B45:H45" si="3">-B84-B120+B6</f>
        <v>-0.26296888999999624</v>
      </c>
      <c r="C45" s="1">
        <f t="shared" si="3"/>
        <v>-0.24129500000000803</v>
      </c>
      <c r="D45" s="1">
        <f t="shared" si="3"/>
        <v>-0.26249545999999668</v>
      </c>
      <c r="E45" s="1">
        <f t="shared" si="3"/>
        <v>-0.2618042100000082</v>
      </c>
      <c r="F45" s="1">
        <f t="shared" si="3"/>
        <v>-0.26124382000000423</v>
      </c>
      <c r="G45" s="1">
        <f t="shared" si="3"/>
        <v>-0.24089226000000963</v>
      </c>
      <c r="H45" s="1">
        <f t="shared" si="3"/>
        <v>-0.26296888999999624</v>
      </c>
      <c r="J45" s="1">
        <f>AVERAGE(B42:H48)</f>
        <v>-0.24799685448979625</v>
      </c>
    </row>
    <row r="46" spans="1:10" x14ac:dyDescent="0.3">
      <c r="A46" s="1" t="s">
        <v>5</v>
      </c>
      <c r="B46" s="8">
        <f t="shared" ref="B46:H46" si="4">-B85-B121+B7</f>
        <v>-0.17462671999999202</v>
      </c>
      <c r="C46" s="1">
        <f t="shared" si="4"/>
        <v>-0.2410229500000014</v>
      </c>
      <c r="D46" s="1">
        <f t="shared" si="4"/>
        <v>-0.24178660999999124</v>
      </c>
      <c r="E46" s="1">
        <f t="shared" si="4"/>
        <v>-0.24474529999999106</v>
      </c>
      <c r="F46" s="1">
        <f t="shared" si="4"/>
        <v>-0.24109124000000293</v>
      </c>
      <c r="G46" s="1">
        <f t="shared" si="4"/>
        <v>-0.24033752999999081</v>
      </c>
      <c r="H46" s="1">
        <f t="shared" si="4"/>
        <v>-0.17462671999999202</v>
      </c>
    </row>
    <row r="47" spans="1:10" x14ac:dyDescent="0.3">
      <c r="A47" s="1" t="s">
        <v>6</v>
      </c>
      <c r="B47" s="7">
        <f t="shared" ref="B47:H47" si="5">-B86-B122+B8</f>
        <v>-0.26330839999999966</v>
      </c>
      <c r="C47" s="1">
        <f t="shared" si="5"/>
        <v>-0.23993693999999266</v>
      </c>
      <c r="D47" s="1">
        <f t="shared" si="5"/>
        <v>-0.26280255000000352</v>
      </c>
      <c r="E47" s="1">
        <f t="shared" si="5"/>
        <v>-0.26223162000000855</v>
      </c>
      <c r="F47" s="1">
        <f t="shared" si="5"/>
        <v>-0.26253753000000302</v>
      </c>
      <c r="G47" s="1">
        <f t="shared" si="5"/>
        <v>-0.23970140999999501</v>
      </c>
      <c r="H47" s="1">
        <f t="shared" si="5"/>
        <v>-0.26330839999999966</v>
      </c>
      <c r="I47" s="1"/>
    </row>
    <row r="48" spans="1:10" x14ac:dyDescent="0.3">
      <c r="A48" s="1" t="s">
        <v>7</v>
      </c>
      <c r="B48" s="1">
        <f t="shared" ref="B48:H48" si="6">-B87-B123+B9</f>
        <v>-0.2618042100000082</v>
      </c>
      <c r="C48" s="1">
        <f t="shared" si="6"/>
        <v>-0.26124382000000423</v>
      </c>
      <c r="D48" s="1">
        <f t="shared" si="6"/>
        <v>-0.24089226000000963</v>
      </c>
      <c r="E48" s="1">
        <f t="shared" si="6"/>
        <v>-0.26296888999999624</v>
      </c>
      <c r="F48" s="1">
        <f t="shared" si="6"/>
        <v>-0.24129500000000803</v>
      </c>
      <c r="G48" s="1">
        <f t="shared" si="6"/>
        <v>-0.26249545999999668</v>
      </c>
      <c r="H48" s="1">
        <f t="shared" si="6"/>
        <v>-0.2618042100000082</v>
      </c>
    </row>
    <row r="49" spans="1:10" x14ac:dyDescent="0.3">
      <c r="A49" s="1"/>
      <c r="B49" s="1"/>
      <c r="C49" s="1"/>
      <c r="D49" s="1"/>
      <c r="E49" s="1"/>
      <c r="F49" s="1"/>
      <c r="G49" s="1"/>
      <c r="H49" s="1"/>
    </row>
    <row r="51" spans="1:10" x14ac:dyDescent="0.3">
      <c r="B51" s="19" t="s">
        <v>33</v>
      </c>
      <c r="C51" s="19"/>
      <c r="D51" s="19"/>
      <c r="E51" s="19"/>
      <c r="F51" s="19"/>
    </row>
    <row r="52" spans="1:10" x14ac:dyDescent="0.3">
      <c r="A52" s="1"/>
      <c r="B52" s="1" t="s">
        <v>8</v>
      </c>
      <c r="C52" s="1" t="s">
        <v>9</v>
      </c>
      <c r="D52" s="1" t="s">
        <v>10</v>
      </c>
      <c r="E52" s="1" t="s">
        <v>11</v>
      </c>
      <c r="F52" s="1" t="s">
        <v>12</v>
      </c>
      <c r="G52" s="1" t="s">
        <v>13</v>
      </c>
      <c r="H52" s="1" t="s">
        <v>14</v>
      </c>
    </row>
    <row r="53" spans="1:10" x14ac:dyDescent="0.3">
      <c r="A53" s="1" t="s">
        <v>1</v>
      </c>
      <c r="B53" s="1">
        <f>B14-B92-B128</f>
        <v>-0.34817359000000181</v>
      </c>
      <c r="C53" s="7">
        <f t="shared" ref="C53:H53" si="7">C14-C92-C128</f>
        <v>-0.34938819999999282</v>
      </c>
      <c r="D53" s="1">
        <f t="shared" si="7"/>
        <v>-0.31799076000000071</v>
      </c>
      <c r="E53" s="1">
        <f t="shared" si="7"/>
        <v>-0.3335389999999876</v>
      </c>
      <c r="F53" s="1">
        <f t="shared" si="7"/>
        <v>-0.31762611000002039</v>
      </c>
      <c r="G53" s="1">
        <f t="shared" si="7"/>
        <v>-0.34676121999999054</v>
      </c>
      <c r="H53" s="1">
        <f t="shared" si="7"/>
        <v>-0.34817359000000181</v>
      </c>
    </row>
    <row r="54" spans="1:10" x14ac:dyDescent="0.3">
      <c r="A54" s="1" t="s">
        <v>2</v>
      </c>
      <c r="B54" s="1">
        <f t="shared" ref="B54:H54" si="8">B15-B93-B129</f>
        <v>-0.34920613999999262</v>
      </c>
      <c r="C54" s="1">
        <f t="shared" si="8"/>
        <v>-0.31766254999999433</v>
      </c>
      <c r="D54" s="1">
        <f t="shared" si="8"/>
        <v>-0.31749245999999687</v>
      </c>
      <c r="E54" s="1">
        <f t="shared" si="8"/>
        <v>-0.24192144999999243</v>
      </c>
      <c r="F54" s="1">
        <f t="shared" si="8"/>
        <v>-0.31812431999999546</v>
      </c>
      <c r="G54" s="1">
        <f t="shared" si="8"/>
        <v>-0.31730872000001398</v>
      </c>
      <c r="H54" s="1">
        <f t="shared" si="8"/>
        <v>-0.34920613999999262</v>
      </c>
    </row>
    <row r="55" spans="1:10" x14ac:dyDescent="0.3">
      <c r="A55" s="1" t="s">
        <v>3</v>
      </c>
      <c r="B55" s="1">
        <f t="shared" ref="B55:H55" si="9">B16-B94-B130</f>
        <v>-0.33163240999998322</v>
      </c>
      <c r="C55" s="1">
        <f t="shared" si="9"/>
        <v>-0.33232886000001827</v>
      </c>
      <c r="D55" s="1">
        <f t="shared" si="9"/>
        <v>-0.31777831000000845</v>
      </c>
      <c r="E55" s="1">
        <f t="shared" si="9"/>
        <v>-0.34919330999998976</v>
      </c>
      <c r="F55" s="1">
        <f t="shared" si="9"/>
        <v>-0.31742604000001506</v>
      </c>
      <c r="G55" s="1">
        <f t="shared" si="9"/>
        <v>-0.33035821999999371</v>
      </c>
      <c r="H55" s="1">
        <f t="shared" si="9"/>
        <v>-0.33163240999998322</v>
      </c>
      <c r="J55" s="4" t="s">
        <v>25</v>
      </c>
    </row>
    <row r="56" spans="1:10" x14ac:dyDescent="0.3">
      <c r="A56" s="1" t="s">
        <v>4</v>
      </c>
      <c r="B56" s="1">
        <f t="shared" ref="B56:H56" si="10">B17-B95-B131</f>
        <v>-0.3335389999999876</v>
      </c>
      <c r="C56" s="1">
        <f t="shared" si="10"/>
        <v>-0.31762611000002039</v>
      </c>
      <c r="D56" s="1">
        <f t="shared" si="10"/>
        <v>-0.34676121999999054</v>
      </c>
      <c r="E56" s="1">
        <f t="shared" si="10"/>
        <v>-0.34817359000000181</v>
      </c>
      <c r="F56" s="1">
        <f t="shared" si="10"/>
        <v>-0.34938819999999282</v>
      </c>
      <c r="G56" s="1">
        <f t="shared" si="10"/>
        <v>-0.31799076000000071</v>
      </c>
      <c r="H56" s="1">
        <f t="shared" si="10"/>
        <v>-0.3335389999999876</v>
      </c>
      <c r="J56">
        <f>AVERAGE(B53:H59)</f>
        <v>-0.32700289204081467</v>
      </c>
    </row>
    <row r="57" spans="1:10" x14ac:dyDescent="0.3">
      <c r="A57" s="1" t="s">
        <v>5</v>
      </c>
      <c r="B57" s="8">
        <f t="shared" ref="B57:H57" si="11">B18-B96-B132</f>
        <v>-0.24192144999999243</v>
      </c>
      <c r="C57" s="1">
        <f t="shared" si="11"/>
        <v>-0.31812431999999546</v>
      </c>
      <c r="D57" s="1">
        <f t="shared" si="11"/>
        <v>-0.31730872000001398</v>
      </c>
      <c r="E57" s="1">
        <f>E18-E96-E132</f>
        <v>-0.34920613999999262</v>
      </c>
      <c r="F57" s="1">
        <f t="shared" si="11"/>
        <v>-0.31766254999999433</v>
      </c>
      <c r="G57" s="1">
        <f t="shared" si="11"/>
        <v>-0.31749245999999687</v>
      </c>
      <c r="H57" s="1">
        <f t="shared" si="11"/>
        <v>-0.24192144999999243</v>
      </c>
    </row>
    <row r="58" spans="1:10" x14ac:dyDescent="0.3">
      <c r="A58" s="1" t="s">
        <v>6</v>
      </c>
      <c r="B58" s="1">
        <f t="shared" ref="B58:H58" si="12">B19-B97-B133</f>
        <v>-0.34919330999998976</v>
      </c>
      <c r="C58" s="1">
        <f t="shared" si="12"/>
        <v>-0.31742604000001506</v>
      </c>
      <c r="D58" s="1">
        <f t="shared" si="12"/>
        <v>-0.33035821999999371</v>
      </c>
      <c r="E58" s="1">
        <f t="shared" si="12"/>
        <v>-0.33163240999998322</v>
      </c>
      <c r="F58" s="1">
        <f t="shared" si="12"/>
        <v>-0.33232886000001827</v>
      </c>
      <c r="G58" s="1">
        <f t="shared" si="12"/>
        <v>-0.31777831000000845</v>
      </c>
      <c r="H58" s="1">
        <f t="shared" si="12"/>
        <v>-0.34919330999998976</v>
      </c>
    </row>
    <row r="59" spans="1:10" x14ac:dyDescent="0.3">
      <c r="A59" s="1" t="s">
        <v>7</v>
      </c>
      <c r="B59" s="1">
        <f t="shared" ref="B59:H59" si="13">B20-B98-B134</f>
        <v>-0.34817359000000181</v>
      </c>
      <c r="C59" s="1">
        <f t="shared" si="13"/>
        <v>-0.34938819999999282</v>
      </c>
      <c r="D59" s="1">
        <f t="shared" si="13"/>
        <v>-0.31799076000000071</v>
      </c>
      <c r="E59" s="1">
        <f t="shared" si="13"/>
        <v>-0.3335389999999876</v>
      </c>
      <c r="F59" s="1">
        <f t="shared" si="13"/>
        <v>-0.31762611000002039</v>
      </c>
      <c r="G59" s="1">
        <f t="shared" si="13"/>
        <v>-0.34676121999999054</v>
      </c>
      <c r="H59" s="1">
        <f t="shared" si="13"/>
        <v>-0.34817359000000181</v>
      </c>
    </row>
    <row r="62" spans="1:10" x14ac:dyDescent="0.3">
      <c r="B62" s="19" t="s">
        <v>34</v>
      </c>
      <c r="C62" s="19"/>
      <c r="D62" s="19"/>
      <c r="E62" s="19"/>
      <c r="F62" s="19"/>
    </row>
    <row r="63" spans="1:10" x14ac:dyDescent="0.3">
      <c r="A63" s="1"/>
      <c r="B63" s="1" t="s">
        <v>8</v>
      </c>
      <c r="C63" s="1" t="s">
        <v>9</v>
      </c>
      <c r="D63" s="1" t="s">
        <v>10</v>
      </c>
      <c r="E63" s="1" t="s">
        <v>11</v>
      </c>
      <c r="F63" s="1" t="s">
        <v>12</v>
      </c>
      <c r="G63" s="1" t="s">
        <v>13</v>
      </c>
      <c r="H63" s="1" t="s">
        <v>14</v>
      </c>
    </row>
    <row r="64" spans="1:10" x14ac:dyDescent="0.3">
      <c r="A64" s="1" t="s">
        <v>1</v>
      </c>
      <c r="B64" s="1">
        <f>B25-B103-B139</f>
        <v>-0.38595489000000782</v>
      </c>
      <c r="C64" s="1">
        <f t="shared" ref="C64:H64" si="14">C25-C103-C139</f>
        <v>-0.38637660000000551</v>
      </c>
      <c r="D64" s="1">
        <f t="shared" si="14"/>
        <v>-0.48564247999999566</v>
      </c>
      <c r="E64" s="1">
        <f t="shared" si="14"/>
        <v>-0.39803992999998172</v>
      </c>
      <c r="F64" s="1">
        <f t="shared" si="14"/>
        <v>-0.48337300000000027</v>
      </c>
      <c r="G64" s="1">
        <f t="shared" si="14"/>
        <v>-0.38679939000000729</v>
      </c>
      <c r="H64" s="1">
        <f t="shared" si="14"/>
        <v>-0.38595489000000782</v>
      </c>
    </row>
    <row r="65" spans="1:10" x14ac:dyDescent="0.3">
      <c r="A65" s="1" t="s">
        <v>2</v>
      </c>
      <c r="B65" s="1">
        <f t="shared" ref="B65:H65" si="15">B26-B104-B140</f>
        <v>-0.38684902999999338</v>
      </c>
      <c r="C65" s="1">
        <f t="shared" si="15"/>
        <v>-0.48299520999999856</v>
      </c>
      <c r="D65" s="1">
        <f t="shared" si="15"/>
        <v>-0.47941559000001632</v>
      </c>
      <c r="E65" s="1">
        <f t="shared" si="15"/>
        <v>-0.19588904000001151</v>
      </c>
      <c r="F65" s="1">
        <f t="shared" si="15"/>
        <v>-0.48034294999999361</v>
      </c>
      <c r="G65" s="1">
        <f t="shared" si="15"/>
        <v>-0.48450524000000428</v>
      </c>
      <c r="H65" s="1">
        <f t="shared" si="15"/>
        <v>-0.38684902999999338</v>
      </c>
    </row>
    <row r="66" spans="1:10" x14ac:dyDescent="0.3">
      <c r="A66" s="1" t="s">
        <v>3</v>
      </c>
      <c r="B66" s="1">
        <f t="shared" ref="B66:H66" si="16">B27-B105-B141</f>
        <v>-0.39843808000000536</v>
      </c>
      <c r="C66" s="1">
        <f t="shared" si="16"/>
        <v>-0.39794782000001305</v>
      </c>
      <c r="D66" s="1">
        <f t="shared" si="16"/>
        <v>-0.48360734999999977</v>
      </c>
      <c r="E66" s="1">
        <f t="shared" si="16"/>
        <v>-0.38679692000002319</v>
      </c>
      <c r="F66" s="1">
        <f t="shared" si="16"/>
        <v>-0.48856537999999716</v>
      </c>
      <c r="G66" s="1">
        <f t="shared" si="16"/>
        <v>-0.39792416999999602</v>
      </c>
      <c r="H66" s="1">
        <f t="shared" si="16"/>
        <v>-0.39843808000000536</v>
      </c>
      <c r="J66" s="4" t="s">
        <v>25</v>
      </c>
    </row>
    <row r="67" spans="1:10" x14ac:dyDescent="0.3">
      <c r="A67" s="1" t="s">
        <v>4</v>
      </c>
      <c r="B67" s="1">
        <f t="shared" ref="B67:H67" si="17">B28-B106-B142</f>
        <v>-0.39803992999998172</v>
      </c>
      <c r="C67" s="1">
        <f t="shared" si="17"/>
        <v>-0.48337300000000027</v>
      </c>
      <c r="D67" s="1">
        <f t="shared" si="17"/>
        <v>-0.38679939000000729</v>
      </c>
      <c r="E67" s="1">
        <f t="shared" si="17"/>
        <v>-0.38595489000000782</v>
      </c>
      <c r="F67" s="1">
        <f t="shared" si="17"/>
        <v>-0.38637660000000551</v>
      </c>
      <c r="G67" s="1">
        <f t="shared" si="17"/>
        <v>-0.48564247999999566</v>
      </c>
      <c r="H67" s="1">
        <f t="shared" si="17"/>
        <v>-0.39803992999998172</v>
      </c>
      <c r="J67">
        <f>AVERAGE(B64:H70)</f>
        <v>-0.41312316755102307</v>
      </c>
    </row>
    <row r="68" spans="1:10" x14ac:dyDescent="0.3">
      <c r="A68" s="1" t="s">
        <v>5</v>
      </c>
      <c r="B68" s="8">
        <f t="shared" ref="B68:H68" si="18">B29-B107-B143</f>
        <v>-0.19588904000001151</v>
      </c>
      <c r="C68" s="1">
        <f t="shared" si="18"/>
        <v>-0.48034294999999361</v>
      </c>
      <c r="D68" s="1">
        <f t="shared" si="18"/>
        <v>-0.48450524000000428</v>
      </c>
      <c r="E68" s="1">
        <f t="shared" si="18"/>
        <v>-0.38684902999999338</v>
      </c>
      <c r="F68" s="1">
        <f t="shared" si="18"/>
        <v>-0.48299520999999856</v>
      </c>
      <c r="G68" s="1">
        <f t="shared" si="18"/>
        <v>-0.47941559000001632</v>
      </c>
      <c r="H68" s="1">
        <f t="shared" si="18"/>
        <v>-0.19588904000001151</v>
      </c>
    </row>
    <row r="69" spans="1:10" x14ac:dyDescent="0.3">
      <c r="A69" s="1" t="s">
        <v>6</v>
      </c>
      <c r="B69" s="1">
        <f t="shared" ref="B69:H69" si="19">B30-B108-B144</f>
        <v>-0.38679692000002319</v>
      </c>
      <c r="C69" s="7">
        <f t="shared" si="19"/>
        <v>-0.48856537999999716</v>
      </c>
      <c r="D69" s="1">
        <f t="shared" si="19"/>
        <v>-0.39792416999999602</v>
      </c>
      <c r="E69" s="1">
        <f t="shared" si="19"/>
        <v>-0.39843808000000536</v>
      </c>
      <c r="F69" s="1">
        <f t="shared" si="19"/>
        <v>-0.39794782000001305</v>
      </c>
      <c r="G69" s="1">
        <f>G30-G108-G144</f>
        <v>-0.48360734999999977</v>
      </c>
      <c r="H69" s="1">
        <f t="shared" si="19"/>
        <v>-0.38679692000002319</v>
      </c>
    </row>
    <row r="70" spans="1:10" x14ac:dyDescent="0.3">
      <c r="A70" s="1" t="s">
        <v>7</v>
      </c>
      <c r="B70" s="1">
        <f t="shared" ref="B70:H70" si="20">B31-B109-B145</f>
        <v>-0.38595489000000782</v>
      </c>
      <c r="C70" s="1">
        <f t="shared" si="20"/>
        <v>-0.38637660000000551</v>
      </c>
      <c r="D70" s="1">
        <f t="shared" si="20"/>
        <v>-0.48564247999999566</v>
      </c>
      <c r="E70" s="1">
        <f t="shared" si="20"/>
        <v>-0.39803992999998172</v>
      </c>
      <c r="F70" s="1">
        <f t="shared" si="20"/>
        <v>-0.48337300000000027</v>
      </c>
      <c r="G70" s="1">
        <f t="shared" si="20"/>
        <v>-0.38679939000000729</v>
      </c>
      <c r="H70" s="1">
        <f t="shared" si="20"/>
        <v>-0.38595489000000782</v>
      </c>
    </row>
    <row r="79" spans="1:10" x14ac:dyDescent="0.3">
      <c r="B79" s="19" t="s">
        <v>37</v>
      </c>
      <c r="C79" s="19"/>
      <c r="D79" s="19"/>
      <c r="E79" s="19"/>
      <c r="F79" s="19"/>
    </row>
    <row r="80" spans="1:10" x14ac:dyDescent="0.3">
      <c r="A80" s="1"/>
      <c r="B80" s="1" t="s">
        <v>8</v>
      </c>
      <c r="C80" s="1" t="s">
        <v>9</v>
      </c>
      <c r="D80" s="1" t="s">
        <v>10</v>
      </c>
      <c r="E80" s="1" t="s">
        <v>11</v>
      </c>
      <c r="F80" s="1" t="s">
        <v>12</v>
      </c>
      <c r="G80" s="1" t="s">
        <v>13</v>
      </c>
      <c r="H80" s="1" t="s">
        <v>14</v>
      </c>
    </row>
    <row r="81" spans="1:10" x14ac:dyDescent="0.3">
      <c r="A81" s="1" t="s">
        <v>1</v>
      </c>
      <c r="B81" s="1">
        <v>-41.797570319999998</v>
      </c>
      <c r="C81" s="1">
        <v>-41.799957839999998</v>
      </c>
      <c r="D81" s="1">
        <v>-41.797893809999998</v>
      </c>
      <c r="E81" s="1">
        <v>-41.798279809999997</v>
      </c>
      <c r="F81" s="1">
        <v>-41.79748103</v>
      </c>
      <c r="G81" s="1">
        <v>-41.799550670000002</v>
      </c>
      <c r="H81" s="1">
        <v>-41.797570319999998</v>
      </c>
    </row>
    <row r="82" spans="1:10" x14ac:dyDescent="0.3">
      <c r="A82" s="1" t="s">
        <v>2</v>
      </c>
      <c r="B82" s="1">
        <v>-41.797890709999997</v>
      </c>
      <c r="C82" s="1">
        <v>-41.798482210000003</v>
      </c>
      <c r="D82" s="1">
        <v>-41.797293670000002</v>
      </c>
      <c r="E82" s="1">
        <v>-41.794119709999997</v>
      </c>
      <c r="F82" s="1">
        <v>-41.796188409999999</v>
      </c>
      <c r="G82" s="1">
        <v>-41.798447930000002</v>
      </c>
      <c r="H82" s="1">
        <v>-41.797890709999997</v>
      </c>
      <c r="J82" t="s">
        <v>63</v>
      </c>
    </row>
    <row r="83" spans="1:10" x14ac:dyDescent="0.3">
      <c r="A83" s="1" t="s">
        <v>3</v>
      </c>
      <c r="B83" s="1">
        <v>-41.79841991</v>
      </c>
      <c r="C83" s="1">
        <v>-41.798553699999999</v>
      </c>
      <c r="D83" s="1">
        <v>-41.798150280000002</v>
      </c>
      <c r="E83" s="1">
        <v>-41.800419689999998</v>
      </c>
      <c r="F83" s="1">
        <v>-41.79440039</v>
      </c>
      <c r="G83" s="1">
        <v>-41.798941800000001</v>
      </c>
      <c r="H83" s="1">
        <v>-41.79841991</v>
      </c>
      <c r="J83">
        <f>AVERAGE(B81:H87)</f>
        <v>-41.797940565918353</v>
      </c>
    </row>
    <row r="84" spans="1:10" x14ac:dyDescent="0.3">
      <c r="A84" s="1" t="s">
        <v>4</v>
      </c>
      <c r="B84" s="1">
        <v>-41.798279809999997</v>
      </c>
      <c r="C84" s="1">
        <v>-41.79748103</v>
      </c>
      <c r="D84" s="1">
        <v>-41.799550670000002</v>
      </c>
      <c r="E84" s="1">
        <v>-41.797570319999998</v>
      </c>
      <c r="F84" s="1">
        <v>-41.799957839999998</v>
      </c>
      <c r="G84" s="1">
        <v>-41.797893809999998</v>
      </c>
      <c r="H84" s="1">
        <v>-41.798279809999997</v>
      </c>
      <c r="J84" t="s">
        <v>64</v>
      </c>
    </row>
    <row r="85" spans="1:10" x14ac:dyDescent="0.3">
      <c r="A85" s="1" t="s">
        <v>5</v>
      </c>
      <c r="B85" s="1">
        <v>-41.794119709999997</v>
      </c>
      <c r="C85" s="1">
        <v>-41.796188409999999</v>
      </c>
      <c r="D85" s="1">
        <v>-41.798447930000002</v>
      </c>
      <c r="E85" s="1">
        <v>-41.797890709999997</v>
      </c>
      <c r="F85" s="1">
        <v>-41.798482210000003</v>
      </c>
      <c r="G85" s="1">
        <v>-41.797293670000002</v>
      </c>
      <c r="H85" s="1">
        <v>-41.794119709999997</v>
      </c>
      <c r="J85">
        <f>_xlfn.STDEV.P(B81:H87)</f>
        <v>1.5694284775964091E-3</v>
      </c>
    </row>
    <row r="86" spans="1:10" x14ac:dyDescent="0.3">
      <c r="A86" s="1" t="s">
        <v>6</v>
      </c>
      <c r="B86" s="1">
        <v>-41.800419689999998</v>
      </c>
      <c r="C86" s="1">
        <v>-41.79440039</v>
      </c>
      <c r="D86" s="1">
        <v>-41.798941800000001</v>
      </c>
      <c r="E86" s="1">
        <v>-41.79841991</v>
      </c>
      <c r="F86" s="1">
        <v>-41.798553699999999</v>
      </c>
      <c r="G86" s="1">
        <v>-41.798150280000002</v>
      </c>
      <c r="H86" s="1">
        <v>-41.800419689999998</v>
      </c>
      <c r="J86" t="s">
        <v>66</v>
      </c>
    </row>
    <row r="87" spans="1:10" x14ac:dyDescent="0.3">
      <c r="A87" s="1" t="s">
        <v>7</v>
      </c>
      <c r="B87" s="1">
        <v>-41.797570319999998</v>
      </c>
      <c r="C87" s="1">
        <v>-41.799957839999998</v>
      </c>
      <c r="D87" s="1">
        <v>-41.797893809999998</v>
      </c>
      <c r="E87" s="1">
        <v>-41.798279809999997</v>
      </c>
      <c r="F87" s="1">
        <v>-41.79748103</v>
      </c>
      <c r="G87" s="1">
        <v>-41.799550670000002</v>
      </c>
      <c r="H87" s="1">
        <v>-41.797570319999998</v>
      </c>
      <c r="J87">
        <f>J85/J83</f>
        <v>-3.754798577028712E-5</v>
      </c>
    </row>
    <row r="88" spans="1:10" x14ac:dyDescent="0.3">
      <c r="A88" s="1"/>
      <c r="B88" s="1"/>
      <c r="C88" s="1"/>
      <c r="D88" s="1"/>
      <c r="E88" s="1"/>
      <c r="F88" s="1"/>
      <c r="G88" s="1"/>
      <c r="H88" s="1"/>
    </row>
    <row r="90" spans="1:10" x14ac:dyDescent="0.3">
      <c r="B90" s="19" t="s">
        <v>38</v>
      </c>
      <c r="C90" s="19"/>
      <c r="D90" s="19"/>
      <c r="E90" s="19"/>
      <c r="F90" s="19"/>
    </row>
    <row r="91" spans="1:10" x14ac:dyDescent="0.3">
      <c r="A91" s="1"/>
      <c r="B91" s="1" t="s">
        <v>8</v>
      </c>
      <c r="C91" s="1" t="s">
        <v>9</v>
      </c>
      <c r="D91" s="1" t="s">
        <v>10</v>
      </c>
      <c r="E91" s="1" t="s">
        <v>11</v>
      </c>
      <c r="F91" s="1" t="s">
        <v>12</v>
      </c>
      <c r="G91" s="1" t="s">
        <v>13</v>
      </c>
      <c r="H91" s="1" t="s">
        <v>14</v>
      </c>
    </row>
    <row r="92" spans="1:10" x14ac:dyDescent="0.3">
      <c r="A92" s="1" t="s">
        <v>1</v>
      </c>
      <c r="B92" s="1">
        <v>-47.778938689999997</v>
      </c>
      <c r="C92" s="1">
        <v>-47.781411490000004</v>
      </c>
      <c r="D92" s="1">
        <v>-47.775378549999999</v>
      </c>
      <c r="E92" s="1">
        <v>-47.77388174</v>
      </c>
      <c r="F92" s="1">
        <v>-47.773941729999997</v>
      </c>
      <c r="G92" s="1">
        <v>-47.779243340000001</v>
      </c>
      <c r="H92" s="1">
        <v>-47.778938689999997</v>
      </c>
    </row>
    <row r="93" spans="1:10" x14ac:dyDescent="0.3">
      <c r="A93" s="1" t="s">
        <v>2</v>
      </c>
      <c r="B93" s="1">
        <v>-47.779659350000003</v>
      </c>
      <c r="C93" s="1">
        <v>-47.775742229999999</v>
      </c>
      <c r="D93" s="1">
        <v>-47.774971579999999</v>
      </c>
      <c r="E93" s="1">
        <v>-47.769762819999997</v>
      </c>
      <c r="F93" s="1">
        <v>-47.774965899999998</v>
      </c>
      <c r="G93" s="1">
        <v>-47.774885849999997</v>
      </c>
      <c r="H93" s="1">
        <v>-47.779659350000003</v>
      </c>
      <c r="J93" t="s">
        <v>63</v>
      </c>
    </row>
    <row r="94" spans="1:10" x14ac:dyDescent="0.3">
      <c r="A94" s="1" t="s">
        <v>3</v>
      </c>
      <c r="B94" s="1">
        <v>-47.77369289</v>
      </c>
      <c r="C94" s="1">
        <v>-47.77522939</v>
      </c>
      <c r="D94" s="1">
        <v>-47.775543929999998</v>
      </c>
      <c r="E94" s="1">
        <v>-47.781327760000003</v>
      </c>
      <c r="F94" s="1">
        <v>-47.774375859999999</v>
      </c>
      <c r="G94" s="1">
        <v>-47.774871040000001</v>
      </c>
      <c r="H94" s="1">
        <v>-47.77369289</v>
      </c>
      <c r="J94">
        <f>AVERAGE(B92:H98)</f>
        <v>-47.776217260408167</v>
      </c>
    </row>
    <row r="95" spans="1:10" x14ac:dyDescent="0.3">
      <c r="A95" s="1" t="s">
        <v>4</v>
      </c>
      <c r="B95" s="1">
        <v>-47.77388174</v>
      </c>
      <c r="C95" s="1">
        <v>-47.773941729999997</v>
      </c>
      <c r="D95" s="1">
        <v>-47.779243340000001</v>
      </c>
      <c r="E95" s="1">
        <v>-47.778938689999997</v>
      </c>
      <c r="F95" s="1">
        <v>-47.781411490000004</v>
      </c>
      <c r="G95" s="1">
        <v>-47.775378549999999</v>
      </c>
      <c r="H95" s="1">
        <v>-47.77388174</v>
      </c>
      <c r="J95" t="s">
        <v>64</v>
      </c>
    </row>
    <row r="96" spans="1:10" x14ac:dyDescent="0.3">
      <c r="A96" s="1" t="s">
        <v>5</v>
      </c>
      <c r="B96" s="1">
        <v>-47.769762819999997</v>
      </c>
      <c r="C96" s="1">
        <v>-47.774965899999998</v>
      </c>
      <c r="D96" s="1">
        <v>-47.774885849999997</v>
      </c>
      <c r="E96" s="1">
        <v>-47.779659350000003</v>
      </c>
      <c r="F96" s="1">
        <v>-47.775742229999999</v>
      </c>
      <c r="G96" s="1">
        <v>-47.774971579999999</v>
      </c>
      <c r="H96" s="1">
        <v>-47.769762819999997</v>
      </c>
      <c r="J96">
        <f>_xlfn.STDEV.P(B92:H98)</f>
        <v>3.085166253766515E-3</v>
      </c>
    </row>
    <row r="97" spans="1:10" x14ac:dyDescent="0.3">
      <c r="A97" s="1" t="s">
        <v>6</v>
      </c>
      <c r="B97" s="1">
        <v>-47.781327760000003</v>
      </c>
      <c r="C97" s="1">
        <v>-47.774375859999999</v>
      </c>
      <c r="D97" s="1">
        <v>-47.774871040000001</v>
      </c>
      <c r="E97" s="1">
        <v>-47.77369289</v>
      </c>
      <c r="F97" s="1">
        <v>-47.77522939</v>
      </c>
      <c r="G97" s="1">
        <v>-47.775543929999998</v>
      </c>
      <c r="H97" s="1">
        <v>-47.781327760000003</v>
      </c>
      <c r="J97" t="s">
        <v>65</v>
      </c>
    </row>
    <row r="98" spans="1:10" x14ac:dyDescent="0.3">
      <c r="A98" s="1" t="s">
        <v>7</v>
      </c>
      <c r="B98" s="1">
        <v>-47.778938689999997</v>
      </c>
      <c r="C98" s="1">
        <v>-47.781411490000004</v>
      </c>
      <c r="D98" s="1">
        <v>-47.775378549999999</v>
      </c>
      <c r="E98" s="1">
        <v>-47.77388174</v>
      </c>
      <c r="F98" s="1">
        <v>-47.773941729999997</v>
      </c>
      <c r="G98" s="1">
        <v>-47.779243340000001</v>
      </c>
      <c r="H98" s="1">
        <v>-47.778938689999997</v>
      </c>
      <c r="J98">
        <f>J96/J94</f>
        <v>-6.4575356331594125E-5</v>
      </c>
    </row>
    <row r="101" spans="1:10" x14ac:dyDescent="0.3">
      <c r="B101" s="19" t="s">
        <v>39</v>
      </c>
      <c r="C101" s="19"/>
      <c r="D101" s="19"/>
      <c r="E101" s="19"/>
      <c r="F101" s="19"/>
    </row>
    <row r="102" spans="1:10" x14ac:dyDescent="0.3">
      <c r="A102" s="1"/>
      <c r="B102" s="1" t="s">
        <v>8</v>
      </c>
      <c r="C102" s="1" t="s">
        <v>9</v>
      </c>
      <c r="D102" s="1" t="s">
        <v>10</v>
      </c>
      <c r="E102" s="1" t="s">
        <v>11</v>
      </c>
      <c r="F102" s="1" t="s">
        <v>12</v>
      </c>
      <c r="G102" s="1" t="s">
        <v>13</v>
      </c>
      <c r="H102" s="1" t="s">
        <v>14</v>
      </c>
    </row>
    <row r="103" spans="1:10" x14ac:dyDescent="0.3">
      <c r="A103" s="1" t="s">
        <v>1</v>
      </c>
      <c r="B103" s="1">
        <v>-54.018941349999999</v>
      </c>
      <c r="C103" s="1">
        <v>-54.020237780000002</v>
      </c>
      <c r="D103" s="1">
        <v>-53.960508560000001</v>
      </c>
      <c r="E103" s="1">
        <v>-54.019965640000002</v>
      </c>
      <c r="F103" s="1">
        <v>-53.962871640000003</v>
      </c>
      <c r="G103" s="1">
        <v>-54.020534179999999</v>
      </c>
      <c r="H103" s="1">
        <v>-54.018941349999999</v>
      </c>
    </row>
    <row r="104" spans="1:10" x14ac:dyDescent="0.3">
      <c r="A104" s="1" t="s">
        <v>2</v>
      </c>
      <c r="B104" s="1">
        <v>-54.02093241</v>
      </c>
      <c r="C104" s="1">
        <v>-53.958631740000001</v>
      </c>
      <c r="D104" s="1">
        <v>-53.96508936</v>
      </c>
      <c r="E104" s="1">
        <v>-53.999490289999997</v>
      </c>
      <c r="F104" s="1">
        <v>-53.961602319999997</v>
      </c>
      <c r="G104" s="1">
        <v>-53.960447449999997</v>
      </c>
      <c r="H104" s="1">
        <v>-54.02093241</v>
      </c>
      <c r="J104" t="s">
        <v>63</v>
      </c>
    </row>
    <row r="105" spans="1:10" x14ac:dyDescent="0.3">
      <c r="A105" s="1" t="s">
        <v>3</v>
      </c>
      <c r="B105" s="1">
        <v>-54.020900269999998</v>
      </c>
      <c r="C105" s="1">
        <v>-54.020182679999998</v>
      </c>
      <c r="D105" s="1">
        <v>-53.962188400000002</v>
      </c>
      <c r="E105" s="1">
        <v>-54.020745249999997</v>
      </c>
      <c r="F105" s="1">
        <v>-53.961242810000002</v>
      </c>
      <c r="G105" s="1">
        <v>-54.020318930000002</v>
      </c>
      <c r="H105" s="1">
        <v>-54.020900269999998</v>
      </c>
      <c r="J105">
        <f>AVERAGE(B103:H109)</f>
        <v>-53.997400772040812</v>
      </c>
    </row>
    <row r="106" spans="1:10" x14ac:dyDescent="0.3">
      <c r="A106" s="1" t="s">
        <v>4</v>
      </c>
      <c r="B106" s="1">
        <v>-54.019965640000002</v>
      </c>
      <c r="C106" s="1">
        <v>-53.962871640000003</v>
      </c>
      <c r="D106" s="1">
        <v>-54.020534179999999</v>
      </c>
      <c r="E106" s="1">
        <v>-54.018941349999999</v>
      </c>
      <c r="F106" s="1">
        <v>-54.020237780000002</v>
      </c>
      <c r="G106" s="1">
        <v>-53.960508560000001</v>
      </c>
      <c r="H106" s="1">
        <v>-54.019965640000002</v>
      </c>
      <c r="J106" t="s">
        <v>64</v>
      </c>
    </row>
    <row r="107" spans="1:10" x14ac:dyDescent="0.3">
      <c r="A107" s="1" t="s">
        <v>5</v>
      </c>
      <c r="B107" s="1">
        <v>-53.999490289999997</v>
      </c>
      <c r="C107" s="1">
        <v>-53.961602319999997</v>
      </c>
      <c r="D107" s="1">
        <v>-53.960447449999997</v>
      </c>
      <c r="E107" s="1">
        <v>-54.02093241</v>
      </c>
      <c r="F107" s="1">
        <v>-53.958631740000001</v>
      </c>
      <c r="G107" s="1">
        <v>-53.96508936</v>
      </c>
      <c r="H107" s="1">
        <v>-53.999490289999997</v>
      </c>
      <c r="J107">
        <f>_xlfn.STDEV.P(B103:H109)</f>
        <v>2.7746637336628618E-2</v>
      </c>
    </row>
    <row r="108" spans="1:10" x14ac:dyDescent="0.3">
      <c r="A108" s="1" t="s">
        <v>6</v>
      </c>
      <c r="B108" s="1">
        <v>-54.020745249999997</v>
      </c>
      <c r="C108" s="1">
        <v>-53.961242810000002</v>
      </c>
      <c r="D108" s="1">
        <v>-54.020318930000002</v>
      </c>
      <c r="E108" s="1">
        <v>-54.020900269999998</v>
      </c>
      <c r="F108" s="1">
        <v>-54.020182679999998</v>
      </c>
      <c r="G108" s="1">
        <v>-53.962188400000002</v>
      </c>
      <c r="H108" s="1">
        <v>-54.020745249999997</v>
      </c>
      <c r="J108" t="s">
        <v>65</v>
      </c>
    </row>
    <row r="109" spans="1:10" x14ac:dyDescent="0.3">
      <c r="A109" s="1" t="s">
        <v>7</v>
      </c>
      <c r="B109" s="1">
        <v>-54.018941349999999</v>
      </c>
      <c r="C109" s="1">
        <v>-54.020237780000002</v>
      </c>
      <c r="D109" s="1">
        <v>-53.960508560000001</v>
      </c>
      <c r="E109" s="1">
        <v>-54.019965640000002</v>
      </c>
      <c r="F109" s="1">
        <v>-53.962871640000003</v>
      </c>
      <c r="G109" s="1">
        <v>-54.020534179999999</v>
      </c>
      <c r="H109" s="1">
        <v>-54.018941349999999</v>
      </c>
      <c r="J109" s="21">
        <f>J107/J105</f>
        <v>-5.1385135098938844E-4</v>
      </c>
    </row>
    <row r="115" spans="1:10" x14ac:dyDescent="0.3">
      <c r="B115" s="19" t="s">
        <v>40</v>
      </c>
      <c r="C115" s="19"/>
      <c r="D115" s="19"/>
      <c r="E115" s="19"/>
      <c r="F115" s="19"/>
    </row>
    <row r="116" spans="1:10" x14ac:dyDescent="0.3">
      <c r="A116" s="1"/>
      <c r="B116" s="1" t="s">
        <v>8</v>
      </c>
      <c r="C116" s="1" t="s">
        <v>9</v>
      </c>
      <c r="D116" s="1" t="s">
        <v>10</v>
      </c>
      <c r="E116" s="1" t="s">
        <v>11</v>
      </c>
      <c r="F116" s="1" t="s">
        <v>12</v>
      </c>
      <c r="G116" s="1" t="s">
        <v>13</v>
      </c>
      <c r="H116" s="1" t="s">
        <v>14</v>
      </c>
    </row>
    <row r="117" spans="1:10" x14ac:dyDescent="0.3">
      <c r="A117" s="1" t="s">
        <v>1</v>
      </c>
      <c r="B117" s="1">
        <v>-59.369979899999997</v>
      </c>
      <c r="C117" s="1">
        <v>-59.367221800000003</v>
      </c>
      <c r="D117" s="1">
        <v>-59.369149229999998</v>
      </c>
      <c r="E117" s="1">
        <v>-59.367463809999997</v>
      </c>
      <c r="F117" s="1">
        <v>-59.369633829999998</v>
      </c>
      <c r="G117" s="1">
        <v>-59.367134659999998</v>
      </c>
      <c r="H117" s="1">
        <v>-59.369979899999997</v>
      </c>
    </row>
    <row r="118" spans="1:10" x14ac:dyDescent="0.3">
      <c r="A118" s="1" t="s">
        <v>2</v>
      </c>
      <c r="B118" s="1">
        <v>-59.369028610000001</v>
      </c>
      <c r="C118" s="1">
        <v>-59.367959759999998</v>
      </c>
      <c r="D118" s="1">
        <v>-59.370059419999997</v>
      </c>
      <c r="E118" s="1">
        <v>-59.37454074</v>
      </c>
      <c r="F118" s="1">
        <v>-59.371092709999999</v>
      </c>
      <c r="G118" s="1">
        <v>-59.368040809999997</v>
      </c>
      <c r="H118" s="1">
        <v>-59.369028610000001</v>
      </c>
      <c r="J118" t="s">
        <v>63</v>
      </c>
    </row>
    <row r="119" spans="1:10" x14ac:dyDescent="0.3">
      <c r="A119" s="1" t="s">
        <v>3</v>
      </c>
      <c r="B119" s="1">
        <v>-59.367504019999998</v>
      </c>
      <c r="C119" s="1">
        <v>-59.367000060000002</v>
      </c>
      <c r="D119" s="1">
        <v>-59.369128289999999</v>
      </c>
      <c r="E119" s="1">
        <v>-59.366010099999997</v>
      </c>
      <c r="F119" s="1">
        <v>-59.373032360000003</v>
      </c>
      <c r="G119" s="1">
        <v>-59.366258979999998</v>
      </c>
      <c r="H119" s="1">
        <v>-59.367504019999998</v>
      </c>
      <c r="J119">
        <f>AVERAGE(B117:H123)</f>
        <v>-59.368889152857143</v>
      </c>
    </row>
    <row r="120" spans="1:10" x14ac:dyDescent="0.3">
      <c r="A120" s="1" t="s">
        <v>4</v>
      </c>
      <c r="B120" s="1">
        <v>-59.367463809999997</v>
      </c>
      <c r="C120" s="1">
        <v>-59.369633829999998</v>
      </c>
      <c r="D120" s="1">
        <v>-59.367134659999998</v>
      </c>
      <c r="E120" s="1">
        <v>-59.369979899999997</v>
      </c>
      <c r="F120" s="1">
        <v>-59.367221800000003</v>
      </c>
      <c r="G120" s="1">
        <v>-59.369149229999998</v>
      </c>
      <c r="H120" s="1">
        <v>-59.367463809999997</v>
      </c>
      <c r="J120" t="s">
        <v>64</v>
      </c>
    </row>
    <row r="121" spans="1:10" x14ac:dyDescent="0.3">
      <c r="A121" s="1" t="s">
        <v>5</v>
      </c>
      <c r="B121" s="1">
        <v>-59.37454074</v>
      </c>
      <c r="C121" s="1">
        <v>-59.371092709999999</v>
      </c>
      <c r="D121" s="1">
        <v>-59.368040809999997</v>
      </c>
      <c r="E121" s="1">
        <v>-59.369028610000001</v>
      </c>
      <c r="F121" s="1">
        <v>-59.367959759999998</v>
      </c>
      <c r="G121" s="1">
        <v>-59.370059419999997</v>
      </c>
      <c r="H121" s="1">
        <v>-59.37454074</v>
      </c>
      <c r="J121">
        <f>_xlfn.STDEV.P(B117:H123)</f>
        <v>2.171502678321567E-3</v>
      </c>
    </row>
    <row r="122" spans="1:10" x14ac:dyDescent="0.3">
      <c r="A122" s="1" t="s">
        <v>6</v>
      </c>
      <c r="B122" s="1">
        <v>-59.366010099999997</v>
      </c>
      <c r="C122" s="1">
        <v>-59.373032360000003</v>
      </c>
      <c r="D122" s="1">
        <v>-59.366258979999998</v>
      </c>
      <c r="E122" s="1">
        <v>-59.367504019999998</v>
      </c>
      <c r="F122" s="1">
        <v>-59.367000060000002</v>
      </c>
      <c r="G122" s="1">
        <v>-59.369128289999999</v>
      </c>
      <c r="H122" s="1">
        <v>-59.366010099999997</v>
      </c>
      <c r="J122" t="s">
        <v>65</v>
      </c>
    </row>
    <row r="123" spans="1:10" x14ac:dyDescent="0.3">
      <c r="A123" s="1" t="s">
        <v>7</v>
      </c>
      <c r="B123" s="1">
        <v>-59.369979899999997</v>
      </c>
      <c r="C123" s="1">
        <v>-59.367221800000003</v>
      </c>
      <c r="D123" s="1">
        <v>-59.369149229999998</v>
      </c>
      <c r="E123" s="1">
        <v>-59.367463809999997</v>
      </c>
      <c r="F123" s="1">
        <v>-59.369633829999998</v>
      </c>
      <c r="G123" s="1">
        <v>-59.367134659999998</v>
      </c>
      <c r="H123" s="1">
        <v>-59.369979899999997</v>
      </c>
      <c r="J123">
        <f>J121/J119</f>
        <v>-3.6576441117680283E-5</v>
      </c>
    </row>
    <row r="124" spans="1:10" x14ac:dyDescent="0.3">
      <c r="A124" s="1"/>
      <c r="B124" s="1"/>
      <c r="C124" s="1"/>
      <c r="D124" s="1"/>
      <c r="E124" s="1"/>
      <c r="F124" s="1"/>
      <c r="G124" s="1"/>
      <c r="H124" s="1"/>
    </row>
    <row r="126" spans="1:10" x14ac:dyDescent="0.3">
      <c r="B126" s="19" t="s">
        <v>41</v>
      </c>
      <c r="C126" s="19"/>
      <c r="D126" s="19"/>
      <c r="E126" s="19"/>
      <c r="F126" s="19"/>
    </row>
    <row r="127" spans="1:10" x14ac:dyDescent="0.3">
      <c r="A127" s="1"/>
      <c r="B127" s="1" t="s">
        <v>8</v>
      </c>
      <c r="C127" s="1" t="s">
        <v>9</v>
      </c>
      <c r="D127" s="1" t="s">
        <v>10</v>
      </c>
      <c r="E127" s="1" t="s">
        <v>11</v>
      </c>
      <c r="F127" s="1" t="s">
        <v>12</v>
      </c>
      <c r="G127" s="1" t="s">
        <v>13</v>
      </c>
      <c r="H127" s="1" t="s">
        <v>14</v>
      </c>
    </row>
    <row r="128" spans="1:10" x14ac:dyDescent="0.3">
      <c r="A128" s="1" t="s">
        <v>1</v>
      </c>
      <c r="B128" s="1">
        <v>-64.639936649999996</v>
      </c>
      <c r="C128" s="1">
        <v>-64.636304499999994</v>
      </c>
      <c r="D128" s="1">
        <v>-64.646029260000006</v>
      </c>
      <c r="E128" s="1">
        <v>-64.647188380000003</v>
      </c>
      <c r="F128" s="1">
        <v>-64.647624089999994</v>
      </c>
      <c r="G128" s="1">
        <v>-64.639519390000004</v>
      </c>
      <c r="H128" s="1">
        <v>-64.639936649999996</v>
      </c>
    </row>
    <row r="129" spans="1:10" x14ac:dyDescent="0.3">
      <c r="A129" s="1" t="s">
        <v>2</v>
      </c>
      <c r="B129" s="1">
        <v>-64.63820115</v>
      </c>
      <c r="C129" s="1">
        <v>-64.645598989999996</v>
      </c>
      <c r="D129" s="1">
        <v>-64.646271560000002</v>
      </c>
      <c r="E129" s="1">
        <v>-64.652276150000006</v>
      </c>
      <c r="F129" s="1">
        <v>-64.646043340000006</v>
      </c>
      <c r="G129" s="1">
        <v>-64.646504960000001</v>
      </c>
      <c r="H129" s="1">
        <v>-64.63820115</v>
      </c>
      <c r="J129" t="s">
        <v>63</v>
      </c>
    </row>
    <row r="130" spans="1:10" x14ac:dyDescent="0.3">
      <c r="A130" s="1" t="s">
        <v>3</v>
      </c>
      <c r="B130" s="1">
        <v>-64.647530430000003</v>
      </c>
      <c r="C130" s="1">
        <v>-64.646233609999996</v>
      </c>
      <c r="D130" s="1">
        <v>-64.646007319999995</v>
      </c>
      <c r="E130" s="1">
        <v>-64.636239169999996</v>
      </c>
      <c r="F130" s="1">
        <v>-64.647003589999997</v>
      </c>
      <c r="G130" s="1">
        <v>-64.646325649999994</v>
      </c>
      <c r="H130" s="1">
        <v>-64.647530430000003</v>
      </c>
      <c r="J130">
        <f>AVERAGE(B128:H134)</f>
        <v>-64.644073208775509</v>
      </c>
    </row>
    <row r="131" spans="1:10" x14ac:dyDescent="0.3">
      <c r="A131" s="1" t="s">
        <v>4</v>
      </c>
      <c r="B131" s="1">
        <v>-64.647188380000003</v>
      </c>
      <c r="C131" s="1">
        <v>-64.647624089999994</v>
      </c>
      <c r="D131" s="1">
        <v>-64.639519390000004</v>
      </c>
      <c r="E131" s="1">
        <v>-64.639936649999996</v>
      </c>
      <c r="F131" s="1">
        <v>-64.636304499999994</v>
      </c>
      <c r="G131" s="1">
        <v>-64.646029260000006</v>
      </c>
      <c r="H131" s="1">
        <v>-64.647188380000003</v>
      </c>
      <c r="J131" t="s">
        <v>64</v>
      </c>
    </row>
    <row r="132" spans="1:10" x14ac:dyDescent="0.3">
      <c r="A132" s="1" t="s">
        <v>5</v>
      </c>
      <c r="B132" s="1">
        <v>-64.652276150000006</v>
      </c>
      <c r="C132" s="1">
        <v>-64.646043340000006</v>
      </c>
      <c r="D132" s="1">
        <v>-64.646504960000001</v>
      </c>
      <c r="E132" s="1">
        <v>-64.63820115</v>
      </c>
      <c r="F132" s="1">
        <v>-64.645598989999996</v>
      </c>
      <c r="G132" s="1">
        <v>-64.646271560000002</v>
      </c>
      <c r="H132" s="1">
        <v>-64.652276150000006</v>
      </c>
      <c r="J132">
        <f>_xlfn.STDEV.P(B128:H134)</f>
        <v>4.563112960260793E-3</v>
      </c>
    </row>
    <row r="133" spans="1:10" x14ac:dyDescent="0.3">
      <c r="A133" s="1" t="s">
        <v>6</v>
      </c>
      <c r="B133" s="1">
        <v>-64.636239169999996</v>
      </c>
      <c r="C133" s="1">
        <v>-64.647003589999997</v>
      </c>
      <c r="D133" s="1">
        <v>-64.646325649999994</v>
      </c>
      <c r="E133" s="1">
        <v>-64.647530430000003</v>
      </c>
      <c r="F133" s="1">
        <v>-64.646233609999996</v>
      </c>
      <c r="G133" s="1">
        <v>-64.646007319999995</v>
      </c>
      <c r="H133" s="1">
        <v>-64.636239169999996</v>
      </c>
      <c r="J133" t="s">
        <v>65</v>
      </c>
    </row>
    <row r="134" spans="1:10" x14ac:dyDescent="0.3">
      <c r="A134" s="1" t="s">
        <v>7</v>
      </c>
      <c r="B134" s="1">
        <v>-64.639936649999996</v>
      </c>
      <c r="C134" s="1">
        <v>-64.636304499999994</v>
      </c>
      <c r="D134" s="1">
        <v>-64.646029260000006</v>
      </c>
      <c r="E134" s="1">
        <v>-64.647188380000003</v>
      </c>
      <c r="F134" s="1">
        <v>-64.647624089999994</v>
      </c>
      <c r="G134" s="1">
        <v>-64.639519390000004</v>
      </c>
      <c r="H134" s="1">
        <v>-64.639936649999996</v>
      </c>
      <c r="J134">
        <f>J132/J130</f>
        <v>-7.0588264844074605E-5</v>
      </c>
    </row>
    <row r="137" spans="1:10" x14ac:dyDescent="0.3">
      <c r="B137" s="19" t="s">
        <v>42</v>
      </c>
      <c r="C137" s="19"/>
      <c r="D137" s="19"/>
      <c r="E137" s="19"/>
      <c r="F137" s="19"/>
    </row>
    <row r="138" spans="1:10" x14ac:dyDescent="0.3">
      <c r="A138" s="1"/>
      <c r="B138" s="1" t="s">
        <v>8</v>
      </c>
      <c r="C138" s="1" t="s">
        <v>9</v>
      </c>
      <c r="D138" s="1" t="s">
        <v>10</v>
      </c>
      <c r="E138" s="1" t="s">
        <v>11</v>
      </c>
      <c r="F138" s="1" t="s">
        <v>12</v>
      </c>
      <c r="G138" s="1" t="s">
        <v>13</v>
      </c>
      <c r="H138" s="1" t="s">
        <v>14</v>
      </c>
    </row>
    <row r="139" spans="1:10" x14ac:dyDescent="0.3">
      <c r="A139" s="1" t="s">
        <v>1</v>
      </c>
      <c r="B139" s="1">
        <v>-71.405243870000007</v>
      </c>
      <c r="C139" s="1">
        <v>-71.403942509999993</v>
      </c>
      <c r="D139" s="1">
        <v>-71.339050920000005</v>
      </c>
      <c r="E139" s="1">
        <v>-71.404412820000005</v>
      </c>
      <c r="F139" s="1">
        <v>-71.33964288</v>
      </c>
      <c r="G139" s="1">
        <v>-71.40346839</v>
      </c>
      <c r="H139" s="1">
        <v>-71.405243870000007</v>
      </c>
    </row>
    <row r="140" spans="1:10" x14ac:dyDescent="0.3">
      <c r="A140" s="1" t="s">
        <v>2</v>
      </c>
      <c r="B140" s="1">
        <v>-71.40285677</v>
      </c>
      <c r="C140" s="1">
        <v>-71.342480449999996</v>
      </c>
      <c r="D140" s="1">
        <v>-71.343108369999996</v>
      </c>
      <c r="E140" s="1">
        <v>-71.426163829999993</v>
      </c>
      <c r="F140" s="1">
        <v>-71.344315980000005</v>
      </c>
      <c r="G140" s="1">
        <v>-71.338837920000003</v>
      </c>
      <c r="H140" s="1">
        <v>-71.40285677</v>
      </c>
      <c r="J140" t="s">
        <v>63</v>
      </c>
    </row>
    <row r="141" spans="1:10" x14ac:dyDescent="0.3">
      <c r="A141" s="1" t="s">
        <v>3</v>
      </c>
      <c r="B141" s="1">
        <v>-71.403293329999997</v>
      </c>
      <c r="C141" s="1">
        <v>-71.404186879999997</v>
      </c>
      <c r="D141" s="1">
        <v>-71.340016140000003</v>
      </c>
      <c r="E141" s="1">
        <v>-71.402323569999993</v>
      </c>
      <c r="F141" s="1">
        <v>-71.334528509999998</v>
      </c>
      <c r="G141" s="1">
        <v>-71.404108070000007</v>
      </c>
      <c r="H141" s="1">
        <v>-71.403293329999997</v>
      </c>
      <c r="J141">
        <f>AVERAGE(B139:H145)</f>
        <v>-71.381821670816336</v>
      </c>
    </row>
    <row r="142" spans="1:10" x14ac:dyDescent="0.3">
      <c r="A142" s="1" t="s">
        <v>4</v>
      </c>
      <c r="B142" s="1">
        <v>-71.404412820000005</v>
      </c>
      <c r="C142" s="1">
        <v>-71.33964288</v>
      </c>
      <c r="D142" s="1">
        <v>-71.40346839</v>
      </c>
      <c r="E142" s="1">
        <v>-71.405243870000007</v>
      </c>
      <c r="F142" s="1">
        <v>-71.403942509999993</v>
      </c>
      <c r="G142" s="1">
        <v>-71.339050920000005</v>
      </c>
      <c r="H142" s="1">
        <v>-71.404412820000005</v>
      </c>
      <c r="J142" t="s">
        <v>64</v>
      </c>
    </row>
    <row r="143" spans="1:10" x14ac:dyDescent="0.3">
      <c r="A143" s="1" t="s">
        <v>5</v>
      </c>
      <c r="B143" s="1">
        <v>-71.426163829999993</v>
      </c>
      <c r="C143" s="1">
        <v>-71.344315980000005</v>
      </c>
      <c r="D143" s="1">
        <v>-71.338837920000003</v>
      </c>
      <c r="E143" s="1">
        <v>-71.40285677</v>
      </c>
      <c r="F143" s="1">
        <v>-71.342480449999996</v>
      </c>
      <c r="G143" s="1">
        <v>-71.343108369999996</v>
      </c>
      <c r="H143" s="1">
        <v>-71.426163829999993</v>
      </c>
      <c r="J143">
        <f>_xlfn.STDEV.P(B139:H145)</f>
        <v>3.2235564212197844E-2</v>
      </c>
    </row>
    <row r="144" spans="1:10" x14ac:dyDescent="0.3">
      <c r="A144" s="1" t="s">
        <v>6</v>
      </c>
      <c r="B144" s="1">
        <v>-71.402323569999993</v>
      </c>
      <c r="C144" s="1">
        <v>-71.334528509999998</v>
      </c>
      <c r="D144" s="1">
        <v>-71.404108070000007</v>
      </c>
      <c r="E144" s="1">
        <v>-71.403293329999997</v>
      </c>
      <c r="F144" s="1">
        <v>-71.404186879999997</v>
      </c>
      <c r="G144" s="1">
        <v>-71.340016140000003</v>
      </c>
      <c r="H144" s="1">
        <v>-71.402323569999993</v>
      </c>
      <c r="J144" t="s">
        <v>65</v>
      </c>
    </row>
    <row r="145" spans="1:10" x14ac:dyDescent="0.3">
      <c r="A145" s="1" t="s">
        <v>7</v>
      </c>
      <c r="B145" s="1">
        <v>-71.405243870000007</v>
      </c>
      <c r="C145" s="1">
        <v>-71.403942509999993</v>
      </c>
      <c r="D145" s="1">
        <v>-71.339050920000005</v>
      </c>
      <c r="E145" s="1">
        <v>-71.404412820000005</v>
      </c>
      <c r="F145" s="1">
        <v>-71.33964288</v>
      </c>
      <c r="G145" s="1">
        <v>-71.40346839</v>
      </c>
      <c r="H145" s="1">
        <v>-71.405243870000007</v>
      </c>
      <c r="J145" s="21">
        <f>J143/J141</f>
        <v>-4.5159346536230237E-4</v>
      </c>
    </row>
  </sheetData>
  <mergeCells count="12">
    <mergeCell ref="B62:F62"/>
    <mergeCell ref="B1:F1"/>
    <mergeCell ref="B12:F12"/>
    <mergeCell ref="B23:F23"/>
    <mergeCell ref="B40:F40"/>
    <mergeCell ref="B51:F51"/>
    <mergeCell ref="B137:F137"/>
    <mergeCell ref="B79:F79"/>
    <mergeCell ref="B90:F90"/>
    <mergeCell ref="B101:F101"/>
    <mergeCell ref="B115:F115"/>
    <mergeCell ref="B126:F12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01B2-6181-4D1B-A62A-74ACF36D720D}">
  <dimension ref="A1:J145"/>
  <sheetViews>
    <sheetView workbookViewId="0">
      <selection activeCell="J148" sqref="J148"/>
    </sheetView>
  </sheetViews>
  <sheetFormatPr defaultRowHeight="14" x14ac:dyDescent="0.3"/>
  <cols>
    <col min="2" max="2" width="16.25" customWidth="1"/>
    <col min="3" max="3" width="14.9140625" customWidth="1"/>
    <col min="4" max="4" width="15.25" customWidth="1"/>
    <col min="5" max="5" width="14.25" customWidth="1"/>
    <col min="6" max="6" width="15.6640625" customWidth="1"/>
    <col min="7" max="7" width="15.08203125" customWidth="1"/>
    <col min="8" max="8" width="14.6640625" customWidth="1"/>
    <col min="9" max="9" width="14.33203125" customWidth="1"/>
    <col min="10" max="10" width="14.6640625" customWidth="1"/>
    <col min="11" max="11" width="21.25" customWidth="1"/>
  </cols>
  <sheetData>
    <row r="1" spans="1:10" x14ac:dyDescent="0.3">
      <c r="B1" s="19" t="s">
        <v>0</v>
      </c>
      <c r="C1" s="19"/>
      <c r="D1" s="19"/>
      <c r="E1" s="19"/>
      <c r="F1" s="19"/>
    </row>
    <row r="2" spans="1:10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0" x14ac:dyDescent="0.3">
      <c r="A3" s="1" t="s">
        <v>1</v>
      </c>
      <c r="B3" s="1">
        <v>-185.26435054999999</v>
      </c>
      <c r="C3" s="1">
        <v>-185.26424824</v>
      </c>
      <c r="D3" s="1">
        <v>-185.24129934000001</v>
      </c>
      <c r="E3" s="1">
        <v>-185.25980984</v>
      </c>
      <c r="F3" s="1">
        <v>-185.24159073999999</v>
      </c>
      <c r="G3" s="7">
        <v>-185.26466805000001</v>
      </c>
      <c r="H3" s="1">
        <v>-185.26435054999999</v>
      </c>
    </row>
    <row r="4" spans="1:10" x14ac:dyDescent="0.3">
      <c r="A4" s="1" t="s">
        <v>2</v>
      </c>
      <c r="B4" s="1">
        <v>-185.25927935000001</v>
      </c>
      <c r="C4" s="1">
        <v>-185.24320736000001</v>
      </c>
      <c r="D4" s="1">
        <v>-185.2637623</v>
      </c>
      <c r="E4" s="1">
        <v>-185.26409265999999</v>
      </c>
      <c r="F4" s="1">
        <v>-185.26359787000001</v>
      </c>
      <c r="G4" s="1">
        <v>-185.24221514999999</v>
      </c>
      <c r="H4" s="1">
        <v>-185.25927935000001</v>
      </c>
    </row>
    <row r="5" spans="1:10" x14ac:dyDescent="0.3">
      <c r="A5" s="1" t="s">
        <v>3</v>
      </c>
      <c r="B5" s="8">
        <v>-185.17789164999999</v>
      </c>
      <c r="C5" s="1">
        <v>-185.23959033</v>
      </c>
      <c r="D5" s="1">
        <v>-185.24314285</v>
      </c>
      <c r="E5" s="1">
        <v>-185.24383101000001</v>
      </c>
      <c r="F5" s="1">
        <v>-185.24169176000001</v>
      </c>
      <c r="G5" s="1">
        <v>-185.23836514999999</v>
      </c>
      <c r="H5" s="1">
        <v>-185.17789164999999</v>
      </c>
    </row>
    <row r="6" spans="1:10" x14ac:dyDescent="0.3">
      <c r="A6" s="1" t="s">
        <v>4</v>
      </c>
      <c r="B6" s="1">
        <v>-185.25980984</v>
      </c>
      <c r="C6" s="1">
        <v>-185.24159073999999</v>
      </c>
      <c r="D6" s="1">
        <v>-185.26466805000001</v>
      </c>
      <c r="E6" s="1">
        <v>-185.26435054999999</v>
      </c>
      <c r="F6" s="1">
        <v>-185.26424824</v>
      </c>
      <c r="G6" s="1">
        <v>-185.24129934000001</v>
      </c>
      <c r="H6" s="1">
        <v>-185.25980984</v>
      </c>
      <c r="J6" t="s">
        <v>43</v>
      </c>
    </row>
    <row r="7" spans="1:10" x14ac:dyDescent="0.3">
      <c r="A7" s="1" t="s">
        <v>5</v>
      </c>
      <c r="B7" s="1">
        <v>-185.26409265999999</v>
      </c>
      <c r="C7" s="1">
        <v>-185.26359787000001</v>
      </c>
      <c r="D7" s="1">
        <v>-185.24221514999999</v>
      </c>
      <c r="E7" s="1">
        <v>-185.25927935000001</v>
      </c>
      <c r="F7" s="1">
        <v>-185.24320736000001</v>
      </c>
      <c r="G7" s="1">
        <v>-185.2637623</v>
      </c>
      <c r="H7" s="1">
        <v>-185.26409265999999</v>
      </c>
      <c r="J7" s="5" t="s">
        <v>35</v>
      </c>
    </row>
    <row r="8" spans="1:10" x14ac:dyDescent="0.3">
      <c r="A8" s="1" t="s">
        <v>6</v>
      </c>
      <c r="B8" s="1">
        <v>-185.24383101000001</v>
      </c>
      <c r="C8" s="1">
        <v>-185.24169176000001</v>
      </c>
      <c r="D8" s="1">
        <v>-185.23836514999999</v>
      </c>
      <c r="E8" s="1">
        <v>-185.17789164999999</v>
      </c>
      <c r="F8" s="1">
        <v>-185.23959033</v>
      </c>
      <c r="G8" s="1">
        <v>-185.24314285</v>
      </c>
      <c r="H8" s="1">
        <v>-185.24383101000001</v>
      </c>
      <c r="J8" s="6" t="s">
        <v>36</v>
      </c>
    </row>
    <row r="9" spans="1:10" x14ac:dyDescent="0.3">
      <c r="A9" s="1" t="s">
        <v>7</v>
      </c>
      <c r="B9" s="1">
        <v>-185.26435054999999</v>
      </c>
      <c r="C9" s="1">
        <v>-185.26424824</v>
      </c>
      <c r="D9" s="1">
        <v>-185.24129934000001</v>
      </c>
      <c r="E9" s="1">
        <v>-185.25980984</v>
      </c>
      <c r="F9" s="1">
        <v>-185.24159073999999</v>
      </c>
      <c r="G9" s="1">
        <v>-185.26466805000001</v>
      </c>
      <c r="H9" s="1">
        <v>-185.26435054999999</v>
      </c>
    </row>
    <row r="12" spans="1:10" x14ac:dyDescent="0.3">
      <c r="B12" s="19" t="s">
        <v>15</v>
      </c>
      <c r="C12" s="19"/>
      <c r="D12" s="19"/>
      <c r="E12" s="19"/>
      <c r="F12" s="19"/>
    </row>
    <row r="13" spans="1:10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0" x14ac:dyDescent="0.3">
      <c r="A14" s="1" t="s">
        <v>1</v>
      </c>
      <c r="B14" s="7">
        <v>-208.52387191</v>
      </c>
      <c r="C14" s="1">
        <v>-208.52174839</v>
      </c>
      <c r="D14" s="1">
        <v>-208.49250652000001</v>
      </c>
      <c r="E14" s="1">
        <v>-208.50425394000001</v>
      </c>
      <c r="F14" s="1">
        <v>-208.49126106</v>
      </c>
      <c r="G14" s="1">
        <v>-208.52179156</v>
      </c>
      <c r="H14" s="1">
        <v>-208.52387191</v>
      </c>
    </row>
    <row r="15" spans="1:10" x14ac:dyDescent="0.3">
      <c r="A15" s="1" t="s">
        <v>2</v>
      </c>
      <c r="B15" s="1">
        <v>-208.51824084</v>
      </c>
      <c r="C15" s="1">
        <v>-208.4920156</v>
      </c>
      <c r="D15" s="1">
        <v>-208.50622587999999</v>
      </c>
      <c r="E15" s="1">
        <v>-208.50906008999999</v>
      </c>
      <c r="F15" s="1">
        <v>-208.50463575000001</v>
      </c>
      <c r="G15" s="1">
        <v>-208.49109829</v>
      </c>
      <c r="H15" s="1">
        <v>-208.51824084</v>
      </c>
    </row>
    <row r="16" spans="1:10" x14ac:dyDescent="0.3">
      <c r="A16" s="1" t="s">
        <v>3</v>
      </c>
      <c r="B16" s="8">
        <v>-208.41344425</v>
      </c>
      <c r="C16" s="1">
        <v>-208.48615368</v>
      </c>
      <c r="D16" s="1">
        <v>-208.49285178</v>
      </c>
      <c r="E16" s="1">
        <v>-208.49253596</v>
      </c>
      <c r="F16" s="1">
        <v>-208.49350945</v>
      </c>
      <c r="G16" s="1">
        <v>-208.51887124999999</v>
      </c>
      <c r="H16" s="1">
        <v>-208.41344425</v>
      </c>
    </row>
    <row r="17" spans="1:8" x14ac:dyDescent="0.3">
      <c r="A17" s="1" t="s">
        <v>4</v>
      </c>
      <c r="B17" s="1">
        <v>-208.50425394000001</v>
      </c>
      <c r="C17" s="1">
        <v>-208.49126106</v>
      </c>
      <c r="D17" s="1">
        <v>-208.52179156</v>
      </c>
      <c r="E17" s="1">
        <v>-208.52387191</v>
      </c>
      <c r="F17" s="1">
        <v>-208.52174839</v>
      </c>
      <c r="G17" s="1">
        <v>-208.49250652000001</v>
      </c>
      <c r="H17" s="1">
        <v>-208.50425394000001</v>
      </c>
    </row>
    <row r="18" spans="1:8" x14ac:dyDescent="0.3">
      <c r="A18" s="1" t="s">
        <v>5</v>
      </c>
      <c r="B18" s="1">
        <v>-208.50906008999999</v>
      </c>
      <c r="C18" s="1">
        <v>-208.50463575000001</v>
      </c>
      <c r="D18" s="1">
        <v>-208.49109829</v>
      </c>
      <c r="E18" s="1">
        <v>-208.51824084</v>
      </c>
      <c r="F18" s="1">
        <v>-208.4920156</v>
      </c>
      <c r="G18" s="1">
        <v>-208.50622587999999</v>
      </c>
      <c r="H18" s="1">
        <v>-208.50906008999999</v>
      </c>
    </row>
    <row r="19" spans="1:8" x14ac:dyDescent="0.3">
      <c r="A19" s="1" t="s">
        <v>6</v>
      </c>
      <c r="B19" s="1">
        <v>-208.49253596</v>
      </c>
      <c r="C19" s="1">
        <v>-208.49350945</v>
      </c>
      <c r="D19" s="1">
        <v>-208.51887124999999</v>
      </c>
      <c r="E19" s="1">
        <v>-208.41344425</v>
      </c>
      <c r="F19" s="1">
        <v>-208.48615368</v>
      </c>
      <c r="G19" s="1">
        <v>-208.49285178</v>
      </c>
      <c r="H19" s="1">
        <v>-208.49253596</v>
      </c>
    </row>
    <row r="20" spans="1:8" x14ac:dyDescent="0.3">
      <c r="A20" s="1" t="s">
        <v>7</v>
      </c>
      <c r="B20" s="1">
        <v>-208.52387191</v>
      </c>
      <c r="C20" s="1">
        <v>-208.52174839</v>
      </c>
      <c r="D20" s="1">
        <v>-208.49250652000001</v>
      </c>
      <c r="E20" s="1">
        <v>-208.50425394000001</v>
      </c>
      <c r="F20" s="1">
        <v>-208.49126106</v>
      </c>
      <c r="G20" s="1">
        <v>-208.52179156</v>
      </c>
      <c r="H20" s="1">
        <v>-208.52387191</v>
      </c>
    </row>
    <row r="23" spans="1:8" x14ac:dyDescent="0.3">
      <c r="B23" s="19" t="s">
        <v>59</v>
      </c>
      <c r="C23" s="19"/>
      <c r="D23" s="19"/>
      <c r="E23" s="19"/>
      <c r="F23" s="19"/>
    </row>
    <row r="24" spans="1:8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8" x14ac:dyDescent="0.3">
      <c r="A25" s="1" t="s">
        <v>1</v>
      </c>
      <c r="B25" s="1">
        <v>-234.52139226</v>
      </c>
      <c r="C25" s="1">
        <v>-234.51850060000001</v>
      </c>
      <c r="D25" s="1">
        <v>-234.49737590000001</v>
      </c>
      <c r="E25" s="1">
        <v>-234.53013849000001</v>
      </c>
      <c r="F25" s="1">
        <v>-234.49480360000001</v>
      </c>
      <c r="G25" s="1">
        <v>-234.51781571000001</v>
      </c>
      <c r="H25" s="1">
        <v>-234.52139226</v>
      </c>
    </row>
    <row r="26" spans="1:8" x14ac:dyDescent="0.3">
      <c r="A26" s="1" t="s">
        <v>2</v>
      </c>
      <c r="B26" s="1">
        <v>-234.51991138</v>
      </c>
      <c r="C26" s="1">
        <v>-234.50300514</v>
      </c>
      <c r="D26" s="1">
        <v>-234.53135628999999</v>
      </c>
      <c r="E26" s="1">
        <v>-234.53368053</v>
      </c>
      <c r="F26" s="1">
        <v>-234.52904766</v>
      </c>
      <c r="G26" s="1">
        <v>-234.49663534999999</v>
      </c>
      <c r="H26" s="1">
        <v>-234.51991138</v>
      </c>
    </row>
    <row r="27" spans="1:8" x14ac:dyDescent="0.3">
      <c r="A27" s="1" t="s">
        <v>3</v>
      </c>
      <c r="B27" s="8">
        <v>-234.3367667</v>
      </c>
      <c r="C27" s="1">
        <v>-234.49256265</v>
      </c>
      <c r="D27" s="1">
        <v>-234.50041837000001</v>
      </c>
      <c r="E27" s="1">
        <v>-234.52666564</v>
      </c>
      <c r="F27" s="1">
        <v>-234.49563430000001</v>
      </c>
      <c r="G27" s="1">
        <v>-234.49233355000001</v>
      </c>
      <c r="H27" s="1">
        <v>-234.3367667</v>
      </c>
    </row>
    <row r="28" spans="1:8" x14ac:dyDescent="0.3">
      <c r="A28" s="1" t="s">
        <v>4</v>
      </c>
      <c r="B28" s="1">
        <v>-234.53013849000001</v>
      </c>
      <c r="C28" s="1">
        <v>-234.49480360000001</v>
      </c>
      <c r="D28" s="1">
        <v>-234.51781571000001</v>
      </c>
      <c r="E28" s="1">
        <v>-234.52139226</v>
      </c>
      <c r="F28" s="1">
        <v>-234.51850060000001</v>
      </c>
      <c r="G28" s="1">
        <v>-234.49737590000001</v>
      </c>
      <c r="H28" s="1">
        <v>-234.53013849000001</v>
      </c>
    </row>
    <row r="29" spans="1:8" x14ac:dyDescent="0.3">
      <c r="A29" s="1" t="s">
        <v>5</v>
      </c>
      <c r="B29" s="7">
        <v>-234.53368053</v>
      </c>
      <c r="C29" s="1">
        <v>-234.52904766</v>
      </c>
      <c r="D29" s="1">
        <v>-234.49663534999999</v>
      </c>
      <c r="E29" s="1">
        <v>-234.51991138</v>
      </c>
      <c r="F29" s="1">
        <v>-234.50300514</v>
      </c>
      <c r="G29" s="1">
        <v>-234.53135628999999</v>
      </c>
      <c r="H29" s="1">
        <v>-234.53368053</v>
      </c>
    </row>
    <row r="30" spans="1:8" x14ac:dyDescent="0.3">
      <c r="A30" s="1" t="s">
        <v>6</v>
      </c>
      <c r="B30" s="1">
        <v>-234.52666564</v>
      </c>
      <c r="C30" s="1">
        <v>-234.49563430000001</v>
      </c>
      <c r="D30" s="1">
        <v>-234.49233355000001</v>
      </c>
      <c r="E30" s="1">
        <v>-234.3367667</v>
      </c>
      <c r="F30" s="1">
        <v>-234.49256265</v>
      </c>
      <c r="G30" s="1">
        <v>-234.50041837000001</v>
      </c>
      <c r="H30" s="1">
        <v>-234.52666564</v>
      </c>
    </row>
    <row r="31" spans="1:8" x14ac:dyDescent="0.3">
      <c r="A31" s="1" t="s">
        <v>7</v>
      </c>
      <c r="B31" s="1">
        <v>-234.52139226</v>
      </c>
      <c r="C31" s="1">
        <v>-234.51850060000001</v>
      </c>
      <c r="D31" s="1">
        <v>-234.49737590000001</v>
      </c>
      <c r="E31" s="1">
        <v>-234.53013849000001</v>
      </c>
      <c r="F31" s="1">
        <v>-234.49480360000001</v>
      </c>
      <c r="G31" s="1">
        <v>-234.51781571000001</v>
      </c>
      <c r="H31" s="1">
        <v>-234.52139226</v>
      </c>
    </row>
    <row r="40" spans="1:10" x14ac:dyDescent="0.3">
      <c r="B40" s="19" t="s">
        <v>32</v>
      </c>
      <c r="C40" s="19"/>
      <c r="D40" s="19"/>
      <c r="E40" s="19"/>
      <c r="F40" s="19"/>
    </row>
    <row r="41" spans="1:10" x14ac:dyDescent="0.3">
      <c r="A41" s="1"/>
      <c r="B41" s="1" t="s">
        <v>8</v>
      </c>
      <c r="C41" s="1" t="s">
        <v>9</v>
      </c>
      <c r="D41" s="1" t="s">
        <v>10</v>
      </c>
      <c r="E41" s="1" t="s">
        <v>11</v>
      </c>
      <c r="F41" s="1" t="s">
        <v>12</v>
      </c>
      <c r="G41" s="1" t="s">
        <v>13</v>
      </c>
      <c r="H41" s="1" t="s">
        <v>14</v>
      </c>
    </row>
    <row r="42" spans="1:10" x14ac:dyDescent="0.3">
      <c r="A42" s="1" t="s">
        <v>1</v>
      </c>
      <c r="B42" s="7">
        <f>-B81-B117+B3</f>
        <v>-0.27024367999999299</v>
      </c>
      <c r="C42" s="1">
        <f t="shared" ref="C42:H42" si="0">-C81-C117+C3</f>
        <v>-0.26999989999998775</v>
      </c>
      <c r="D42" s="1">
        <f t="shared" si="0"/>
        <v>-0.24807950000001711</v>
      </c>
      <c r="E42" s="1">
        <f t="shared" si="0"/>
        <v>-0.26916067999999882</v>
      </c>
      <c r="F42" s="1">
        <f t="shared" si="0"/>
        <v>-0.24913247999998589</v>
      </c>
      <c r="G42" s="1">
        <f t="shared" si="0"/>
        <v>-0.2700073100000111</v>
      </c>
      <c r="H42" s="1">
        <f t="shared" si="0"/>
        <v>-0.27024367999999299</v>
      </c>
    </row>
    <row r="43" spans="1:10" x14ac:dyDescent="0.3">
      <c r="A43" s="1" t="s">
        <v>2</v>
      </c>
      <c r="B43" s="1">
        <f t="shared" ref="B43:H48" si="1">-B82-B118+B4</f>
        <v>-0.26818127999999319</v>
      </c>
      <c r="C43" s="1">
        <f t="shared" si="1"/>
        <v>-0.24913771999999312</v>
      </c>
      <c r="D43" s="1">
        <f t="shared" si="1"/>
        <v>-0.27009558999998262</v>
      </c>
      <c r="E43" s="1">
        <f t="shared" si="1"/>
        <v>-0.27018616999998812</v>
      </c>
      <c r="F43" s="1">
        <f t="shared" si="1"/>
        <v>-0.26952800000000821</v>
      </c>
      <c r="G43" s="1">
        <f t="shared" si="1"/>
        <v>-0.24911105999998995</v>
      </c>
      <c r="H43" s="1">
        <f t="shared" si="1"/>
        <v>-0.26818127999999319</v>
      </c>
    </row>
    <row r="44" spans="1:10" x14ac:dyDescent="0.3">
      <c r="A44" s="1" t="s">
        <v>3</v>
      </c>
      <c r="B44" s="8">
        <f t="shared" si="1"/>
        <v>-0.18219942999999716</v>
      </c>
      <c r="C44" s="1">
        <f t="shared" si="1"/>
        <v>-0.24809586999998601</v>
      </c>
      <c r="D44" s="1">
        <f t="shared" si="1"/>
        <v>-0.24963518999999224</v>
      </c>
      <c r="E44" s="1">
        <f t="shared" si="1"/>
        <v>-0.24950546000002305</v>
      </c>
      <c r="F44" s="1">
        <f t="shared" si="1"/>
        <v>-0.24803879000000961</v>
      </c>
      <c r="G44" s="1">
        <f t="shared" si="1"/>
        <v>-0.24760387999998557</v>
      </c>
      <c r="H44" s="1">
        <f t="shared" si="1"/>
        <v>-0.18219942999999716</v>
      </c>
      <c r="J44" s="4" t="s">
        <v>25</v>
      </c>
    </row>
    <row r="45" spans="1:10" x14ac:dyDescent="0.3">
      <c r="A45" s="1" t="s">
        <v>4</v>
      </c>
      <c r="B45" s="1">
        <f t="shared" si="1"/>
        <v>-0.26916067999999882</v>
      </c>
      <c r="C45" s="1">
        <f t="shared" si="1"/>
        <v>-0.24913247999998589</v>
      </c>
      <c r="D45" s="1">
        <f t="shared" si="1"/>
        <v>-0.2700073100000111</v>
      </c>
      <c r="E45" s="1">
        <f t="shared" si="1"/>
        <v>-0.27024367999999299</v>
      </c>
      <c r="F45" s="1">
        <f t="shared" si="1"/>
        <v>-0.26999989999998775</v>
      </c>
      <c r="G45" s="1">
        <f t="shared" si="1"/>
        <v>-0.24807950000001711</v>
      </c>
      <c r="H45" s="1">
        <f t="shared" si="1"/>
        <v>-0.26916067999999882</v>
      </c>
      <c r="J45" s="1">
        <f>AVERAGE(B42:H48)</f>
        <v>-0.25535158999999724</v>
      </c>
    </row>
    <row r="46" spans="1:10" x14ac:dyDescent="0.3">
      <c r="A46" s="1" t="s">
        <v>5</v>
      </c>
      <c r="B46" s="1">
        <f t="shared" si="1"/>
        <v>-0.27018616999998812</v>
      </c>
      <c r="C46" s="1">
        <f t="shared" si="1"/>
        <v>-0.26952800000000821</v>
      </c>
      <c r="D46" s="1">
        <f t="shared" si="1"/>
        <v>-0.24911105999998995</v>
      </c>
      <c r="E46" s="1">
        <f t="shared" si="1"/>
        <v>-0.26818127999999319</v>
      </c>
      <c r="F46" s="1">
        <f t="shared" si="1"/>
        <v>-0.24913771999999312</v>
      </c>
      <c r="G46" s="1">
        <f t="shared" si="1"/>
        <v>-0.27009558999998262</v>
      </c>
      <c r="H46" s="1">
        <f t="shared" si="1"/>
        <v>-0.27018616999998812</v>
      </c>
    </row>
    <row r="47" spans="1:10" x14ac:dyDescent="0.3">
      <c r="A47" s="1" t="s">
        <v>6</v>
      </c>
      <c r="B47" s="1">
        <f t="shared" si="1"/>
        <v>-0.24950546000002305</v>
      </c>
      <c r="C47" s="1">
        <f t="shared" si="1"/>
        <v>-0.24803879000000961</v>
      </c>
      <c r="D47" s="1">
        <f t="shared" si="1"/>
        <v>-0.24760387999998557</v>
      </c>
      <c r="E47" s="1">
        <f t="shared" si="1"/>
        <v>-0.18219942999999716</v>
      </c>
      <c r="F47" s="1">
        <f t="shared" si="1"/>
        <v>-0.24809586999998601</v>
      </c>
      <c r="G47" s="1">
        <f t="shared" si="1"/>
        <v>-0.24963518999999224</v>
      </c>
      <c r="H47" s="1">
        <f t="shared" si="1"/>
        <v>-0.24950546000002305</v>
      </c>
    </row>
    <row r="48" spans="1:10" x14ac:dyDescent="0.3">
      <c r="A48" s="1" t="s">
        <v>7</v>
      </c>
      <c r="B48" s="1">
        <f t="shared" si="1"/>
        <v>-0.27024367999999299</v>
      </c>
      <c r="C48" s="1">
        <f t="shared" si="1"/>
        <v>-0.26999989999998775</v>
      </c>
      <c r="D48" s="1">
        <f t="shared" si="1"/>
        <v>-0.24807950000001711</v>
      </c>
      <c r="E48" s="1">
        <f t="shared" si="1"/>
        <v>-0.26916067999999882</v>
      </c>
      <c r="F48" s="1">
        <f t="shared" si="1"/>
        <v>-0.24913247999998589</v>
      </c>
      <c r="G48" s="1">
        <f t="shared" si="1"/>
        <v>-0.2700073100000111</v>
      </c>
      <c r="H48" s="1">
        <f t="shared" si="1"/>
        <v>-0.27024367999999299</v>
      </c>
    </row>
    <row r="49" spans="1:10" x14ac:dyDescent="0.3">
      <c r="A49" s="1"/>
      <c r="B49" s="1"/>
      <c r="C49" s="1"/>
      <c r="D49" s="1"/>
      <c r="E49" s="1"/>
      <c r="F49" s="1"/>
      <c r="G49" s="1"/>
      <c r="H49" s="1"/>
    </row>
    <row r="51" spans="1:10" x14ac:dyDescent="0.3">
      <c r="B51" s="19" t="s">
        <v>33</v>
      </c>
      <c r="C51" s="19"/>
      <c r="D51" s="19"/>
      <c r="E51" s="19"/>
      <c r="F51" s="19"/>
    </row>
    <row r="52" spans="1:10" x14ac:dyDescent="0.3">
      <c r="A52" s="1"/>
      <c r="B52" s="1" t="s">
        <v>8</v>
      </c>
      <c r="C52" s="1" t="s">
        <v>9</v>
      </c>
      <c r="D52" s="1" t="s">
        <v>10</v>
      </c>
      <c r="E52" s="1" t="s">
        <v>11</v>
      </c>
      <c r="F52" s="1" t="s">
        <v>12</v>
      </c>
      <c r="G52" s="1" t="s">
        <v>13</v>
      </c>
      <c r="H52" s="1" t="s">
        <v>14</v>
      </c>
    </row>
    <row r="53" spans="1:10" x14ac:dyDescent="0.3">
      <c r="A53" s="1" t="s">
        <v>1</v>
      </c>
      <c r="B53" s="7">
        <f>B14-B92-B128</f>
        <v>-0.36104464999999664</v>
      </c>
      <c r="C53" s="1">
        <f t="shared" ref="C53:H53" si="2">C14-C92-C128</f>
        <v>-0.3603074000000106</v>
      </c>
      <c r="D53" s="1">
        <f t="shared" si="2"/>
        <v>-0.32796772000000374</v>
      </c>
      <c r="E53" s="1">
        <f t="shared" si="2"/>
        <v>-0.34252134000000467</v>
      </c>
      <c r="F53" s="1">
        <f t="shared" si="2"/>
        <v>-0.3281506600000057</v>
      </c>
      <c r="G53" s="1">
        <f t="shared" si="2"/>
        <v>-0.36017186999998785</v>
      </c>
      <c r="H53" s="1">
        <f t="shared" si="2"/>
        <v>-0.36104464999999664</v>
      </c>
    </row>
    <row r="54" spans="1:10" x14ac:dyDescent="0.3">
      <c r="A54" s="1" t="s">
        <v>2</v>
      </c>
      <c r="B54" s="1">
        <f t="shared" ref="B54:H59" si="3">B15-B93-B129</f>
        <v>-0.3595630300000181</v>
      </c>
      <c r="C54" s="1">
        <f t="shared" si="3"/>
        <v>-0.32816678999998317</v>
      </c>
      <c r="D54" s="1">
        <f t="shared" si="3"/>
        <v>-0.34152204999999469</v>
      </c>
      <c r="E54" s="1">
        <f t="shared" si="3"/>
        <v>-0.34338027999999099</v>
      </c>
      <c r="F54" s="1">
        <f t="shared" si="3"/>
        <v>-0.34031434999998567</v>
      </c>
      <c r="G54" s="1">
        <f t="shared" si="3"/>
        <v>-0.32790489999997874</v>
      </c>
      <c r="H54" s="1">
        <f t="shared" si="3"/>
        <v>-0.3595630300000181</v>
      </c>
    </row>
    <row r="55" spans="1:10" x14ac:dyDescent="0.3">
      <c r="A55" s="1" t="s">
        <v>3</v>
      </c>
      <c r="B55" s="8">
        <f t="shared" si="3"/>
        <v>-0.24663806999998883</v>
      </c>
      <c r="C55" s="1">
        <f t="shared" si="3"/>
        <v>-0.32728093000000058</v>
      </c>
      <c r="D55" s="1">
        <f t="shared" si="3"/>
        <v>-0.32886741000000086</v>
      </c>
      <c r="E55" s="1">
        <f t="shared" si="3"/>
        <v>-0.3276836399999894</v>
      </c>
      <c r="F55" s="1">
        <f t="shared" si="3"/>
        <v>-0.32932089000001952</v>
      </c>
      <c r="G55" s="1">
        <f t="shared" si="3"/>
        <v>-0.3587176999999997</v>
      </c>
      <c r="H55" s="1">
        <f t="shared" si="3"/>
        <v>-0.24663806999998883</v>
      </c>
      <c r="J55" s="4" t="s">
        <v>25</v>
      </c>
    </row>
    <row r="56" spans="1:10" x14ac:dyDescent="0.3">
      <c r="A56" s="1" t="s">
        <v>4</v>
      </c>
      <c r="B56" s="1">
        <f t="shared" si="3"/>
        <v>-0.34252134000000467</v>
      </c>
      <c r="C56" s="1">
        <f t="shared" si="3"/>
        <v>-0.3281506600000057</v>
      </c>
      <c r="D56" s="1">
        <f t="shared" si="3"/>
        <v>-0.36017186999998785</v>
      </c>
      <c r="E56" s="1">
        <f t="shared" si="3"/>
        <v>-0.36104464999999664</v>
      </c>
      <c r="F56" s="1">
        <f t="shared" si="3"/>
        <v>-0.3603074000000106</v>
      </c>
      <c r="G56" s="1">
        <f t="shared" si="3"/>
        <v>-0.32796772000000374</v>
      </c>
      <c r="H56" s="1">
        <f t="shared" si="3"/>
        <v>-0.34252134000000467</v>
      </c>
      <c r="J56">
        <f>AVERAGE(B53:H59)</f>
        <v>-0.33675687061224313</v>
      </c>
    </row>
    <row r="57" spans="1:10" x14ac:dyDescent="0.3">
      <c r="A57" s="1" t="s">
        <v>5</v>
      </c>
      <c r="B57" s="1">
        <f t="shared" si="3"/>
        <v>-0.34338027999999099</v>
      </c>
      <c r="C57" s="1">
        <f t="shared" si="3"/>
        <v>-0.34031434999998567</v>
      </c>
      <c r="D57" s="1">
        <f t="shared" si="3"/>
        <v>-0.32790489999997874</v>
      </c>
      <c r="E57" s="1">
        <f>E18-E96-E132</f>
        <v>-0.3595630300000181</v>
      </c>
      <c r="F57" s="1">
        <f t="shared" si="3"/>
        <v>-0.32816678999998317</v>
      </c>
      <c r="G57" s="1">
        <f t="shared" si="3"/>
        <v>-0.34152204999999469</v>
      </c>
      <c r="H57" s="1">
        <f t="shared" si="3"/>
        <v>-0.34338027999999099</v>
      </c>
    </row>
    <row r="58" spans="1:10" x14ac:dyDescent="0.3">
      <c r="A58" s="1" t="s">
        <v>6</v>
      </c>
      <c r="B58" s="1">
        <f t="shared" si="3"/>
        <v>-0.3276836399999894</v>
      </c>
      <c r="C58" s="1">
        <f t="shared" si="3"/>
        <v>-0.32932089000001952</v>
      </c>
      <c r="D58" s="1">
        <f t="shared" si="3"/>
        <v>-0.3587176999999997</v>
      </c>
      <c r="E58" s="1">
        <f t="shared" si="3"/>
        <v>-0.24663806999998883</v>
      </c>
      <c r="F58" s="1">
        <f t="shared" si="3"/>
        <v>-0.32728093000000058</v>
      </c>
      <c r="G58" s="1">
        <f t="shared" si="3"/>
        <v>-0.32886741000000086</v>
      </c>
      <c r="H58" s="1">
        <f t="shared" si="3"/>
        <v>-0.3276836399999894</v>
      </c>
    </row>
    <row r="59" spans="1:10" x14ac:dyDescent="0.3">
      <c r="A59" s="1" t="s">
        <v>7</v>
      </c>
      <c r="B59" s="1">
        <f t="shared" si="3"/>
        <v>-0.36104464999999664</v>
      </c>
      <c r="C59" s="1">
        <f t="shared" si="3"/>
        <v>-0.3603074000000106</v>
      </c>
      <c r="D59" s="1">
        <f t="shared" si="3"/>
        <v>-0.32796772000000374</v>
      </c>
      <c r="E59" s="1">
        <f t="shared" si="3"/>
        <v>-0.34252134000000467</v>
      </c>
      <c r="F59" s="1">
        <f t="shared" si="3"/>
        <v>-0.3281506600000057</v>
      </c>
      <c r="G59" s="1">
        <f t="shared" si="3"/>
        <v>-0.36017186999998785</v>
      </c>
      <c r="H59" s="1">
        <f t="shared" si="3"/>
        <v>-0.36104464999999664</v>
      </c>
    </row>
    <row r="62" spans="1:10" x14ac:dyDescent="0.3">
      <c r="B62" s="19" t="s">
        <v>34</v>
      </c>
      <c r="C62" s="19"/>
      <c r="D62" s="19"/>
      <c r="E62" s="19"/>
      <c r="F62" s="19"/>
    </row>
    <row r="63" spans="1:10" x14ac:dyDescent="0.3">
      <c r="A63" s="1"/>
      <c r="B63" s="1" t="s">
        <v>8</v>
      </c>
      <c r="C63" s="1" t="s">
        <v>9</v>
      </c>
      <c r="D63" s="1" t="s">
        <v>10</v>
      </c>
      <c r="E63" s="1" t="s">
        <v>11</v>
      </c>
      <c r="F63" s="1" t="s">
        <v>12</v>
      </c>
      <c r="G63" s="1" t="s">
        <v>13</v>
      </c>
      <c r="H63" s="1" t="s">
        <v>14</v>
      </c>
    </row>
    <row r="64" spans="1:10" x14ac:dyDescent="0.3">
      <c r="A64" s="1" t="s">
        <v>1</v>
      </c>
      <c r="B64" s="1">
        <f>B25-B103-B139</f>
        <v>-0.39257364999998856</v>
      </c>
      <c r="C64" s="1">
        <f t="shared" ref="C64:H64" si="4">C25-C103-C139</f>
        <v>-0.39221392999999694</v>
      </c>
      <c r="D64" s="1">
        <f t="shared" si="4"/>
        <v>-0.49390707000000589</v>
      </c>
      <c r="E64" s="1">
        <f t="shared" si="4"/>
        <v>-0.40359985999999992</v>
      </c>
      <c r="F64" s="1">
        <f t="shared" si="4"/>
        <v>-0.49490850000000819</v>
      </c>
      <c r="G64" s="1">
        <f t="shared" si="4"/>
        <v>-0.39232882000000302</v>
      </c>
      <c r="H64" s="1">
        <f t="shared" si="4"/>
        <v>-0.39257364999998856</v>
      </c>
    </row>
    <row r="65" spans="1:10" x14ac:dyDescent="0.3">
      <c r="A65" s="1" t="s">
        <v>2</v>
      </c>
      <c r="B65" s="1">
        <f t="shared" ref="B65:H70" si="5">B26-B104-B140</f>
        <v>-0.39302748000000065</v>
      </c>
      <c r="C65" s="1">
        <f t="shared" si="5"/>
        <v>-0.47673656999999992</v>
      </c>
      <c r="D65" s="1">
        <f t="shared" si="5"/>
        <v>-0.40371409000000824</v>
      </c>
      <c r="E65" s="1">
        <f t="shared" si="5"/>
        <v>-0.40389229999999543</v>
      </c>
      <c r="F65" s="1">
        <f t="shared" si="5"/>
        <v>-0.40331930000002103</v>
      </c>
      <c r="G65" s="1">
        <f t="shared" si="5"/>
        <v>-0.49467516999999361</v>
      </c>
      <c r="H65" s="1">
        <f t="shared" si="5"/>
        <v>-0.39302748000000065</v>
      </c>
    </row>
    <row r="66" spans="1:10" x14ac:dyDescent="0.3">
      <c r="A66" s="1" t="s">
        <v>3</v>
      </c>
      <c r="B66" s="8">
        <f t="shared" si="5"/>
        <v>-0.20864614999999276</v>
      </c>
      <c r="C66" s="1">
        <f t="shared" si="5"/>
        <v>-0.48081334999997694</v>
      </c>
      <c r="D66" s="1">
        <f t="shared" si="5"/>
        <v>-0.48364753000001315</v>
      </c>
      <c r="E66" s="1">
        <f t="shared" si="5"/>
        <v>-0.40381136000002016</v>
      </c>
      <c r="F66" s="1">
        <f t="shared" si="5"/>
        <v>-0.49503331000001083</v>
      </c>
      <c r="G66" s="1">
        <f t="shared" si="5"/>
        <v>-0.47773330000001124</v>
      </c>
      <c r="H66" s="1">
        <f t="shared" si="5"/>
        <v>-0.20864614999999276</v>
      </c>
      <c r="J66" s="4" t="s">
        <v>25</v>
      </c>
    </row>
    <row r="67" spans="1:10" x14ac:dyDescent="0.3">
      <c r="A67" s="1" t="s">
        <v>4</v>
      </c>
      <c r="B67" s="1">
        <f t="shared" si="5"/>
        <v>-0.40359985999999992</v>
      </c>
      <c r="C67" s="1">
        <f t="shared" si="5"/>
        <v>-0.49490850000000819</v>
      </c>
      <c r="D67" s="1">
        <f t="shared" si="5"/>
        <v>-0.39232882000000302</v>
      </c>
      <c r="E67" s="1">
        <f t="shared" si="5"/>
        <v>-0.39257364999998856</v>
      </c>
      <c r="F67" s="1">
        <f t="shared" si="5"/>
        <v>-0.39221392999999694</v>
      </c>
      <c r="G67" s="1">
        <f t="shared" si="5"/>
        <v>-0.49390707000000589</v>
      </c>
      <c r="H67" s="1">
        <f t="shared" si="5"/>
        <v>-0.40359985999999992</v>
      </c>
      <c r="J67">
        <f>AVERAGE(B64:H70)</f>
        <v>-0.41952693387755269</v>
      </c>
    </row>
    <row r="68" spans="1:10" x14ac:dyDescent="0.3">
      <c r="A68" s="1" t="s">
        <v>5</v>
      </c>
      <c r="B68" s="1">
        <f t="shared" si="5"/>
        <v>-0.40389229999999543</v>
      </c>
      <c r="C68" s="1">
        <f t="shared" si="5"/>
        <v>-0.40331930000002103</v>
      </c>
      <c r="D68" s="1">
        <f t="shared" si="5"/>
        <v>-0.49467516999999361</v>
      </c>
      <c r="E68" s="1">
        <f t="shared" si="5"/>
        <v>-0.39302748000000065</v>
      </c>
      <c r="F68" s="1">
        <f t="shared" si="5"/>
        <v>-0.47673656999999992</v>
      </c>
      <c r="G68" s="1">
        <f t="shared" si="5"/>
        <v>-0.40371409000000824</v>
      </c>
      <c r="H68" s="1">
        <f t="shared" si="5"/>
        <v>-0.40389229999999543</v>
      </c>
    </row>
    <row r="69" spans="1:10" x14ac:dyDescent="0.3">
      <c r="A69" s="1" t="s">
        <v>6</v>
      </c>
      <c r="B69" s="1">
        <f t="shared" si="5"/>
        <v>-0.40381136000002016</v>
      </c>
      <c r="C69" s="7">
        <f t="shared" si="5"/>
        <v>-0.49503331000001083</v>
      </c>
      <c r="D69" s="1">
        <f t="shared" si="5"/>
        <v>-0.47773330000001124</v>
      </c>
      <c r="E69" s="1">
        <f t="shared" si="5"/>
        <v>-0.20864614999999276</v>
      </c>
      <c r="F69" s="1">
        <f t="shared" si="5"/>
        <v>-0.48081334999997694</v>
      </c>
      <c r="G69" s="1">
        <f>G30-G108-G144</f>
        <v>-0.48364753000001315</v>
      </c>
      <c r="H69" s="1">
        <f t="shared" si="5"/>
        <v>-0.40381136000002016</v>
      </c>
    </row>
    <row r="70" spans="1:10" x14ac:dyDescent="0.3">
      <c r="A70" s="1" t="s">
        <v>7</v>
      </c>
      <c r="B70" s="1">
        <f t="shared" si="5"/>
        <v>-0.39257364999998856</v>
      </c>
      <c r="C70" s="1">
        <f t="shared" si="5"/>
        <v>-0.39221392999999694</v>
      </c>
      <c r="D70" s="1">
        <f t="shared" si="5"/>
        <v>-0.49390707000000589</v>
      </c>
      <c r="E70" s="1">
        <f t="shared" si="5"/>
        <v>-0.40359985999999992</v>
      </c>
      <c r="F70" s="1">
        <f t="shared" si="5"/>
        <v>-0.49490850000000819</v>
      </c>
      <c r="G70" s="1">
        <f t="shared" si="5"/>
        <v>-0.39232882000000302</v>
      </c>
      <c r="H70" s="1">
        <f t="shared" si="5"/>
        <v>-0.39257364999998856</v>
      </c>
    </row>
    <row r="79" spans="1:10" x14ac:dyDescent="0.3">
      <c r="B79" s="19" t="s">
        <v>37</v>
      </c>
      <c r="C79" s="19"/>
      <c r="D79" s="19"/>
      <c r="E79" s="19"/>
      <c r="F79" s="19"/>
    </row>
    <row r="80" spans="1:10" x14ac:dyDescent="0.3">
      <c r="A80" s="1"/>
      <c r="B80" s="1" t="s">
        <v>8</v>
      </c>
      <c r="C80" s="1" t="s">
        <v>9</v>
      </c>
      <c r="D80" s="1" t="s">
        <v>10</v>
      </c>
      <c r="E80" s="1" t="s">
        <v>11</v>
      </c>
      <c r="F80" s="1" t="s">
        <v>12</v>
      </c>
      <c r="G80" s="1" t="s">
        <v>13</v>
      </c>
      <c r="H80" s="1" t="s">
        <v>14</v>
      </c>
    </row>
    <row r="81" spans="1:10" x14ac:dyDescent="0.3">
      <c r="A81" s="1" t="s">
        <v>1</v>
      </c>
      <c r="B81" s="1">
        <v>-125.60066774000001</v>
      </c>
      <c r="C81" s="1">
        <v>-125.60162307</v>
      </c>
      <c r="D81" s="1">
        <v>-125.59840210999999</v>
      </c>
      <c r="E81" s="1">
        <v>-125.59856306</v>
      </c>
      <c r="F81" s="1">
        <v>-125.5986425</v>
      </c>
      <c r="G81" s="1">
        <v>-125.60285911</v>
      </c>
      <c r="H81" s="1">
        <v>-125.60066774000001</v>
      </c>
    </row>
    <row r="82" spans="1:10" x14ac:dyDescent="0.3">
      <c r="A82" s="1" t="s">
        <v>2</v>
      </c>
      <c r="B82" s="1">
        <v>-125.59921805</v>
      </c>
      <c r="C82" s="1">
        <v>-125.60039095</v>
      </c>
      <c r="D82" s="1">
        <v>-125.60176928</v>
      </c>
      <c r="E82" s="1">
        <v>-125.5998625</v>
      </c>
      <c r="F82" s="1">
        <v>-125.60225697</v>
      </c>
      <c r="G82" s="1">
        <v>-125.59851964000001</v>
      </c>
      <c r="H82" s="1">
        <v>-125.59921805</v>
      </c>
      <c r="J82" t="s">
        <v>63</v>
      </c>
    </row>
    <row r="83" spans="1:10" x14ac:dyDescent="0.3">
      <c r="A83" s="1" t="s">
        <v>3</v>
      </c>
      <c r="B83" s="1">
        <v>-125.59978542</v>
      </c>
      <c r="C83" s="1">
        <v>-125.59891516</v>
      </c>
      <c r="D83" s="1">
        <v>-125.59973882</v>
      </c>
      <c r="E83" s="1">
        <v>-125.59932547</v>
      </c>
      <c r="F83" s="1">
        <v>-125.5994334</v>
      </c>
      <c r="G83" s="1">
        <v>-125.59738382</v>
      </c>
      <c r="H83" s="1">
        <v>-125.59978542</v>
      </c>
      <c r="J83">
        <f>AVERAGE(B81:H87)</f>
        <v>-125.59986860632652</v>
      </c>
    </row>
    <row r="84" spans="1:10" x14ac:dyDescent="0.3">
      <c r="A84" s="1" t="s">
        <v>4</v>
      </c>
      <c r="B84" s="1">
        <v>-125.59856306</v>
      </c>
      <c r="C84" s="1">
        <v>-125.5986425</v>
      </c>
      <c r="D84" s="1">
        <v>-125.60285911</v>
      </c>
      <c r="E84" s="1">
        <v>-125.60066774000001</v>
      </c>
      <c r="F84" s="1">
        <v>-125.60162307</v>
      </c>
      <c r="G84" s="1">
        <v>-125.59840210999999</v>
      </c>
      <c r="H84" s="1">
        <v>-125.59856306</v>
      </c>
      <c r="J84" t="s">
        <v>64</v>
      </c>
    </row>
    <row r="85" spans="1:10" x14ac:dyDescent="0.3">
      <c r="A85" s="1" t="s">
        <v>5</v>
      </c>
      <c r="B85" s="1">
        <v>-125.5998625</v>
      </c>
      <c r="C85" s="1">
        <v>-125.60225697</v>
      </c>
      <c r="D85" s="1">
        <v>-125.59851964000001</v>
      </c>
      <c r="E85" s="1">
        <v>-125.59921805</v>
      </c>
      <c r="F85" s="1">
        <v>-125.60039095</v>
      </c>
      <c r="G85" s="1">
        <v>-125.60176928</v>
      </c>
      <c r="H85" s="1">
        <v>-125.5998625</v>
      </c>
      <c r="J85">
        <f>_xlfn.STDEV.P(B81:H87)</f>
        <v>1.4041465868349177E-3</v>
      </c>
    </row>
    <row r="86" spans="1:10" x14ac:dyDescent="0.3">
      <c r="A86" s="1" t="s">
        <v>6</v>
      </c>
      <c r="B86" s="1">
        <v>-125.59932547</v>
      </c>
      <c r="C86" s="1">
        <v>-125.5994334</v>
      </c>
      <c r="D86" s="1">
        <v>-125.59738382</v>
      </c>
      <c r="E86" s="1">
        <v>-125.59978542</v>
      </c>
      <c r="F86" s="1">
        <v>-125.59891516</v>
      </c>
      <c r="G86" s="1">
        <v>-125.59973882</v>
      </c>
      <c r="H86" s="1">
        <v>-125.59932547</v>
      </c>
      <c r="J86" t="s">
        <v>65</v>
      </c>
    </row>
    <row r="87" spans="1:10" x14ac:dyDescent="0.3">
      <c r="A87" s="1" t="s">
        <v>7</v>
      </c>
      <c r="B87" s="1">
        <v>-125.60066774000001</v>
      </c>
      <c r="C87" s="1">
        <v>-125.60162307</v>
      </c>
      <c r="D87" s="1">
        <v>-125.59840210999999</v>
      </c>
      <c r="E87" s="1">
        <v>-125.59856306</v>
      </c>
      <c r="F87" s="1">
        <v>-125.5986425</v>
      </c>
      <c r="G87" s="1">
        <v>-125.60285911</v>
      </c>
      <c r="H87" s="1">
        <v>-125.60066774000001</v>
      </c>
      <c r="J87">
        <f>J85/J83</f>
        <v>-1.1179522736890746E-5</v>
      </c>
    </row>
    <row r="88" spans="1:10" x14ac:dyDescent="0.3">
      <c r="A88" s="1"/>
      <c r="B88" s="1"/>
      <c r="C88" s="1"/>
      <c r="D88" s="1"/>
      <c r="E88" s="1"/>
      <c r="F88" s="1"/>
      <c r="G88" s="1"/>
      <c r="H88" s="1"/>
    </row>
    <row r="90" spans="1:10" x14ac:dyDescent="0.3">
      <c r="B90" s="19" t="s">
        <v>38</v>
      </c>
      <c r="C90" s="19"/>
      <c r="D90" s="19"/>
      <c r="E90" s="19"/>
      <c r="F90" s="19"/>
    </row>
    <row r="91" spans="1:10" x14ac:dyDescent="0.3">
      <c r="A91" s="1"/>
      <c r="B91" s="1" t="s">
        <v>8</v>
      </c>
      <c r="C91" s="1" t="s">
        <v>9</v>
      </c>
      <c r="D91" s="1" t="s">
        <v>10</v>
      </c>
      <c r="E91" s="1" t="s">
        <v>11</v>
      </c>
      <c r="F91" s="1" t="s">
        <v>12</v>
      </c>
      <c r="G91" s="1" t="s">
        <v>13</v>
      </c>
      <c r="H91" s="1" t="s">
        <v>14</v>
      </c>
    </row>
    <row r="92" spans="1:10" x14ac:dyDescent="0.3">
      <c r="A92" s="1" t="s">
        <v>1</v>
      </c>
      <c r="B92" s="1">
        <v>-143.54660715</v>
      </c>
      <c r="C92" s="1">
        <v>-143.54568280999999</v>
      </c>
      <c r="D92" s="1">
        <v>-143.54280648</v>
      </c>
      <c r="E92" s="1">
        <v>-143.54004624000001</v>
      </c>
      <c r="F92" s="1">
        <v>-143.54271863</v>
      </c>
      <c r="G92" s="1">
        <v>-143.54706153000001</v>
      </c>
      <c r="H92" s="1">
        <v>-143.54660715</v>
      </c>
    </row>
    <row r="93" spans="1:10" x14ac:dyDescent="0.3">
      <c r="A93" s="1" t="s">
        <v>2</v>
      </c>
      <c r="B93" s="1">
        <v>-143.54332256999999</v>
      </c>
      <c r="C93" s="1">
        <v>-143.54231967000001</v>
      </c>
      <c r="D93" s="1">
        <v>-143.54348049999999</v>
      </c>
      <c r="E93" s="1">
        <v>-143.54243284</v>
      </c>
      <c r="F93" s="1">
        <v>-143.54172998000001</v>
      </c>
      <c r="G93" s="1">
        <v>-143.54194355000001</v>
      </c>
      <c r="H93" s="1">
        <v>-143.54332256999999</v>
      </c>
      <c r="J93" t="s">
        <v>63</v>
      </c>
    </row>
    <row r="94" spans="1:10" x14ac:dyDescent="0.3">
      <c r="A94" s="1" t="s">
        <v>3</v>
      </c>
      <c r="B94" s="1">
        <v>-143.53997978000001</v>
      </c>
      <c r="C94" s="1">
        <v>-143.53887220999999</v>
      </c>
      <c r="D94" s="1">
        <v>-143.54258202</v>
      </c>
      <c r="E94" s="1">
        <v>-143.54134901</v>
      </c>
      <c r="F94" s="1">
        <v>-143.54323543999999</v>
      </c>
      <c r="G94" s="1">
        <v>-143.54357139999999</v>
      </c>
      <c r="H94" s="1">
        <v>-143.53997978000001</v>
      </c>
      <c r="J94">
        <f>AVERAGE(B92:H98)</f>
        <v>-143.54295410612241</v>
      </c>
    </row>
    <row r="95" spans="1:10" x14ac:dyDescent="0.3">
      <c r="A95" s="1" t="s">
        <v>4</v>
      </c>
      <c r="B95" s="1">
        <v>-143.54004624000001</v>
      </c>
      <c r="C95" s="1">
        <v>-143.54271863</v>
      </c>
      <c r="D95" s="1">
        <v>-143.54706153000001</v>
      </c>
      <c r="E95" s="1">
        <v>-143.54660715</v>
      </c>
      <c r="F95" s="1">
        <v>-143.54568280999999</v>
      </c>
      <c r="G95" s="1">
        <v>-143.54280648</v>
      </c>
      <c r="H95" s="1">
        <v>-143.54004624000001</v>
      </c>
      <c r="J95" t="s">
        <v>64</v>
      </c>
    </row>
    <row r="96" spans="1:10" x14ac:dyDescent="0.3">
      <c r="A96" s="1" t="s">
        <v>5</v>
      </c>
      <c r="B96" s="1">
        <v>-143.54243284</v>
      </c>
      <c r="C96" s="1">
        <v>-143.54172998000001</v>
      </c>
      <c r="D96" s="1">
        <v>-143.54194355000001</v>
      </c>
      <c r="E96" s="1">
        <v>-143.54332256999999</v>
      </c>
      <c r="F96" s="1">
        <v>-143.54231967000001</v>
      </c>
      <c r="G96" s="1">
        <v>-143.54348049999999</v>
      </c>
      <c r="H96" s="1">
        <v>-143.54243284</v>
      </c>
      <c r="J96">
        <f>_xlfn.STDEV.P(B92:H98)</f>
        <v>2.2593991877025909E-3</v>
      </c>
    </row>
    <row r="97" spans="1:10" x14ac:dyDescent="0.3">
      <c r="A97" s="1" t="s">
        <v>6</v>
      </c>
      <c r="B97" s="1">
        <v>-143.54134901</v>
      </c>
      <c r="C97" s="1">
        <v>-143.54323543999999</v>
      </c>
      <c r="D97" s="1">
        <v>-143.54357139999999</v>
      </c>
      <c r="E97" s="1">
        <v>-143.53997978000001</v>
      </c>
      <c r="F97" s="1">
        <v>-143.53887220999999</v>
      </c>
      <c r="G97" s="1">
        <v>-143.54258202</v>
      </c>
      <c r="H97" s="1">
        <v>-143.54134901</v>
      </c>
      <c r="J97" t="s">
        <v>65</v>
      </c>
    </row>
    <row r="98" spans="1:10" x14ac:dyDescent="0.3">
      <c r="A98" s="1" t="s">
        <v>7</v>
      </c>
      <c r="B98" s="1">
        <v>-143.54660715</v>
      </c>
      <c r="C98" s="1">
        <v>-143.54568280999999</v>
      </c>
      <c r="D98" s="1">
        <v>-143.54280648</v>
      </c>
      <c r="E98" s="1">
        <v>-143.54004624000001</v>
      </c>
      <c r="F98" s="1">
        <v>-143.54271863</v>
      </c>
      <c r="G98" s="1">
        <v>-143.54706153000001</v>
      </c>
      <c r="H98" s="1">
        <v>-143.54660715</v>
      </c>
      <c r="J98">
        <f>J96/J94</f>
        <v>-1.5740230523834696E-5</v>
      </c>
    </row>
    <row r="101" spans="1:10" x14ac:dyDescent="0.3">
      <c r="B101" s="19" t="s">
        <v>39</v>
      </c>
      <c r="C101" s="19"/>
      <c r="D101" s="19"/>
      <c r="E101" s="19"/>
      <c r="F101" s="19"/>
    </row>
    <row r="102" spans="1:10" x14ac:dyDescent="0.3">
      <c r="A102" s="1"/>
      <c r="B102" s="1" t="s">
        <v>8</v>
      </c>
      <c r="C102" s="1" t="s">
        <v>9</v>
      </c>
      <c r="D102" s="1" t="s">
        <v>10</v>
      </c>
      <c r="E102" s="1" t="s">
        <v>11</v>
      </c>
      <c r="F102" s="1" t="s">
        <v>12</v>
      </c>
      <c r="G102" s="1" t="s">
        <v>13</v>
      </c>
      <c r="H102" s="1" t="s">
        <v>14</v>
      </c>
    </row>
    <row r="103" spans="1:10" x14ac:dyDescent="0.3">
      <c r="A103" s="1" t="s">
        <v>1</v>
      </c>
      <c r="B103" s="1">
        <v>-162.72408626000001</v>
      </c>
      <c r="C103" s="1">
        <v>-162.72013974000001</v>
      </c>
      <c r="D103" s="1">
        <v>-162.6649032</v>
      </c>
      <c r="E103" s="1">
        <v>-162.71765601000001</v>
      </c>
      <c r="F103" s="1">
        <v>-162.66409432</v>
      </c>
      <c r="G103" s="1">
        <v>-162.72011423000001</v>
      </c>
      <c r="H103" s="1">
        <v>-162.72408626000001</v>
      </c>
    </row>
    <row r="104" spans="1:10" x14ac:dyDescent="0.3">
      <c r="A104" s="1" t="s">
        <v>2</v>
      </c>
      <c r="B104" s="1">
        <v>-162.72039912</v>
      </c>
      <c r="C104" s="1">
        <v>-162.67389957</v>
      </c>
      <c r="D104" s="1">
        <v>-162.71907092999999</v>
      </c>
      <c r="E104" s="1">
        <v>-162.72211325000001</v>
      </c>
      <c r="F104" s="1">
        <v>-162.71637229999999</v>
      </c>
      <c r="G104" s="1">
        <v>-162.66424257</v>
      </c>
      <c r="H104" s="1">
        <v>-162.72039912</v>
      </c>
      <c r="J104" t="s">
        <v>63</v>
      </c>
    </row>
    <row r="105" spans="1:10" x14ac:dyDescent="0.3">
      <c r="A105" s="1" t="s">
        <v>3</v>
      </c>
      <c r="B105" s="1">
        <v>-162.70922354000001</v>
      </c>
      <c r="C105" s="1">
        <v>-162.67213502000001</v>
      </c>
      <c r="D105" s="1">
        <v>-162.67019697999999</v>
      </c>
      <c r="E105" s="1">
        <v>-162.71452457999999</v>
      </c>
      <c r="F105" s="1">
        <v>-162.66400557</v>
      </c>
      <c r="G105" s="1">
        <v>-162.67540681</v>
      </c>
      <c r="H105" s="1">
        <v>-162.70922354000001</v>
      </c>
      <c r="J105">
        <f>AVERAGE(B103:H109)</f>
        <v>-162.70016838326529</v>
      </c>
    </row>
    <row r="106" spans="1:10" x14ac:dyDescent="0.3">
      <c r="A106" s="1" t="s">
        <v>4</v>
      </c>
      <c r="B106" s="1">
        <v>-162.71765601000001</v>
      </c>
      <c r="C106" s="1">
        <v>-162.66409432</v>
      </c>
      <c r="D106" s="1">
        <v>-162.72011423000001</v>
      </c>
      <c r="E106" s="1">
        <v>-162.72408626000001</v>
      </c>
      <c r="F106" s="1">
        <v>-162.72013974000001</v>
      </c>
      <c r="G106" s="1">
        <v>-162.6649032</v>
      </c>
      <c r="H106" s="1">
        <v>-162.71765601000001</v>
      </c>
      <c r="J106" t="s">
        <v>64</v>
      </c>
    </row>
    <row r="107" spans="1:10" x14ac:dyDescent="0.3">
      <c r="A107" s="1" t="s">
        <v>5</v>
      </c>
      <c r="B107" s="1">
        <v>-162.72211325000001</v>
      </c>
      <c r="C107" s="1">
        <v>-162.71637229999999</v>
      </c>
      <c r="D107" s="1">
        <v>-162.66424257</v>
      </c>
      <c r="E107" s="1">
        <v>-162.72039912</v>
      </c>
      <c r="F107" s="1">
        <v>-162.67389957</v>
      </c>
      <c r="G107" s="1">
        <v>-162.71907092999999</v>
      </c>
      <c r="H107" s="1">
        <v>-162.72211325000001</v>
      </c>
      <c r="J107">
        <f>_xlfn.STDEV.P(B103:H109)</f>
        <v>2.4766956190102531E-2</v>
      </c>
    </row>
    <row r="108" spans="1:10" x14ac:dyDescent="0.3">
      <c r="A108" s="1" t="s">
        <v>6</v>
      </c>
      <c r="B108" s="1">
        <v>-162.71452457999999</v>
      </c>
      <c r="C108" s="1">
        <v>-162.66400557</v>
      </c>
      <c r="D108" s="1">
        <v>-162.67540681</v>
      </c>
      <c r="E108" s="1">
        <v>-162.70922354000001</v>
      </c>
      <c r="F108" s="1">
        <v>-162.67213502000001</v>
      </c>
      <c r="G108" s="1">
        <v>-162.67019697999999</v>
      </c>
      <c r="H108" s="1">
        <v>-162.71452457999999</v>
      </c>
      <c r="J108" t="s">
        <v>65</v>
      </c>
    </row>
    <row r="109" spans="1:10" x14ac:dyDescent="0.3">
      <c r="A109" s="1" t="s">
        <v>7</v>
      </c>
      <c r="B109" s="1">
        <v>-162.72408626000001</v>
      </c>
      <c r="C109" s="1">
        <v>-162.72013974000001</v>
      </c>
      <c r="D109" s="1">
        <v>-162.6649032</v>
      </c>
      <c r="E109" s="1">
        <v>-162.71765601000001</v>
      </c>
      <c r="F109" s="1">
        <v>-162.66409432</v>
      </c>
      <c r="G109" s="1">
        <v>-162.72011423000001</v>
      </c>
      <c r="H109" s="1">
        <v>-162.72408626000001</v>
      </c>
      <c r="J109" s="21">
        <f>J107/J105</f>
        <v>-1.5222452709305224E-4</v>
      </c>
    </row>
    <row r="115" spans="1:10" x14ac:dyDescent="0.3">
      <c r="B115" s="19" t="s">
        <v>40</v>
      </c>
      <c r="C115" s="19"/>
      <c r="D115" s="19"/>
      <c r="E115" s="19"/>
      <c r="F115" s="19"/>
    </row>
    <row r="116" spans="1:10" x14ac:dyDescent="0.3">
      <c r="A116" s="1"/>
      <c r="B116" s="1" t="s">
        <v>8</v>
      </c>
      <c r="C116" s="1" t="s">
        <v>9</v>
      </c>
      <c r="D116" s="1" t="s">
        <v>10</v>
      </c>
      <c r="E116" s="1" t="s">
        <v>11</v>
      </c>
      <c r="F116" s="1" t="s">
        <v>12</v>
      </c>
      <c r="G116" s="1" t="s">
        <v>13</v>
      </c>
      <c r="H116" s="1" t="s">
        <v>14</v>
      </c>
    </row>
    <row r="117" spans="1:10" x14ac:dyDescent="0.3">
      <c r="A117" s="1" t="s">
        <v>1</v>
      </c>
      <c r="B117" s="1">
        <v>-59.393439129999997</v>
      </c>
      <c r="C117" s="1">
        <v>-59.392625270000003</v>
      </c>
      <c r="D117" s="1">
        <v>-59.39481773</v>
      </c>
      <c r="E117" s="1">
        <v>-59.3920861</v>
      </c>
      <c r="F117" s="1">
        <v>-59.393815760000003</v>
      </c>
      <c r="G117" s="1">
        <v>-59.391801630000003</v>
      </c>
      <c r="H117" s="1">
        <v>-59.393439129999997</v>
      </c>
    </row>
    <row r="118" spans="1:10" x14ac:dyDescent="0.3">
      <c r="A118" s="1" t="s">
        <v>2</v>
      </c>
      <c r="B118" s="1">
        <v>-59.391880020000002</v>
      </c>
      <c r="C118" s="1">
        <v>-59.393678690000002</v>
      </c>
      <c r="D118" s="1">
        <v>-59.39189743</v>
      </c>
      <c r="E118" s="1">
        <v>-59.39404399</v>
      </c>
      <c r="F118" s="1">
        <v>-59.391812899999998</v>
      </c>
      <c r="G118" s="1">
        <v>-59.394584450000004</v>
      </c>
      <c r="H118" s="1">
        <v>-59.391880020000002</v>
      </c>
      <c r="J118" t="s">
        <v>63</v>
      </c>
    </row>
    <row r="119" spans="1:10" x14ac:dyDescent="0.3">
      <c r="A119" s="1" t="s">
        <v>3</v>
      </c>
      <c r="B119" s="1">
        <v>-59.395906799999999</v>
      </c>
      <c r="C119" s="1">
        <v>-59.392579300000001</v>
      </c>
      <c r="D119" s="1">
        <v>-59.39376884</v>
      </c>
      <c r="E119" s="1">
        <v>-59.395000080000003</v>
      </c>
      <c r="F119" s="1">
        <v>-59.394219569999997</v>
      </c>
      <c r="G119" s="1">
        <v>-59.393377450000003</v>
      </c>
      <c r="H119" s="1">
        <v>-59.395906799999999</v>
      </c>
      <c r="J119">
        <f>AVERAGE(B117:H123)</f>
        <v>-59.393409207142852</v>
      </c>
    </row>
    <row r="120" spans="1:10" x14ac:dyDescent="0.3">
      <c r="A120" s="1" t="s">
        <v>4</v>
      </c>
      <c r="B120" s="1">
        <v>-59.3920861</v>
      </c>
      <c r="C120" s="1">
        <v>-59.393815760000003</v>
      </c>
      <c r="D120" s="1">
        <v>-59.391801630000003</v>
      </c>
      <c r="E120" s="1">
        <v>-59.393439129999997</v>
      </c>
      <c r="F120" s="1">
        <v>-59.392625270000003</v>
      </c>
      <c r="G120" s="1">
        <v>-59.39481773</v>
      </c>
      <c r="H120" s="1">
        <v>-59.3920861</v>
      </c>
      <c r="J120" t="s">
        <v>64</v>
      </c>
    </row>
    <row r="121" spans="1:10" x14ac:dyDescent="0.3">
      <c r="A121" s="1" t="s">
        <v>5</v>
      </c>
      <c r="B121" s="1">
        <v>-59.39404399</v>
      </c>
      <c r="C121" s="1">
        <v>-59.391812899999998</v>
      </c>
      <c r="D121" s="1">
        <v>-59.394584450000004</v>
      </c>
      <c r="E121" s="1">
        <v>-59.391880020000002</v>
      </c>
      <c r="F121" s="1">
        <v>-59.393678690000002</v>
      </c>
      <c r="G121" s="1">
        <v>-59.39189743</v>
      </c>
      <c r="H121" s="1">
        <v>-59.39404399</v>
      </c>
      <c r="J121">
        <f>_xlfn.STDEV.P(B117:H123)</f>
        <v>1.2214772598195419E-3</v>
      </c>
    </row>
    <row r="122" spans="1:10" x14ac:dyDescent="0.3">
      <c r="A122" s="1" t="s">
        <v>6</v>
      </c>
      <c r="B122" s="1">
        <v>-59.395000080000003</v>
      </c>
      <c r="C122" s="1">
        <v>-59.394219569999997</v>
      </c>
      <c r="D122" s="1">
        <v>-59.393377450000003</v>
      </c>
      <c r="E122" s="1">
        <v>-59.395906799999999</v>
      </c>
      <c r="F122" s="1">
        <v>-59.392579300000001</v>
      </c>
      <c r="G122" s="1">
        <v>-59.39376884</v>
      </c>
      <c r="H122" s="1">
        <v>-59.395000080000003</v>
      </c>
      <c r="J122" t="s">
        <v>65</v>
      </c>
    </row>
    <row r="123" spans="1:10" x14ac:dyDescent="0.3">
      <c r="A123" s="1" t="s">
        <v>7</v>
      </c>
      <c r="B123" s="1">
        <v>-59.393439129999997</v>
      </c>
      <c r="C123" s="1">
        <v>-59.392625270000003</v>
      </c>
      <c r="D123" s="1">
        <v>-59.39481773</v>
      </c>
      <c r="E123" s="1">
        <v>-59.3920861</v>
      </c>
      <c r="F123" s="1">
        <v>-59.393815760000003</v>
      </c>
      <c r="G123" s="1">
        <v>-59.391801630000003</v>
      </c>
      <c r="H123" s="1">
        <v>-59.393439129999997</v>
      </c>
      <c r="J123">
        <f>J121/J119</f>
        <v>-2.0565872141797221E-5</v>
      </c>
    </row>
    <row r="124" spans="1:10" x14ac:dyDescent="0.3">
      <c r="A124" s="1"/>
      <c r="B124" s="1"/>
      <c r="C124" s="1"/>
      <c r="D124" s="1"/>
      <c r="E124" s="1"/>
      <c r="F124" s="1"/>
      <c r="G124" s="1"/>
      <c r="H124" s="1"/>
    </row>
    <row r="126" spans="1:10" x14ac:dyDescent="0.3">
      <c r="B126" s="19" t="s">
        <v>41</v>
      </c>
      <c r="C126" s="19"/>
      <c r="D126" s="19"/>
      <c r="E126" s="19"/>
      <c r="F126" s="19"/>
    </row>
    <row r="127" spans="1:10" x14ac:dyDescent="0.3">
      <c r="A127" s="1"/>
      <c r="B127" s="1" t="s">
        <v>8</v>
      </c>
      <c r="C127" s="1" t="s">
        <v>9</v>
      </c>
      <c r="D127" s="1" t="s">
        <v>10</v>
      </c>
      <c r="E127" s="1" t="s">
        <v>11</v>
      </c>
      <c r="F127" s="1" t="s">
        <v>12</v>
      </c>
      <c r="G127" s="1" t="s">
        <v>13</v>
      </c>
      <c r="H127" s="1" t="s">
        <v>14</v>
      </c>
    </row>
    <row r="128" spans="1:10" x14ac:dyDescent="0.3">
      <c r="A128" s="1" t="s">
        <v>1</v>
      </c>
      <c r="B128" s="1">
        <v>-64.61622011</v>
      </c>
      <c r="C128" s="1">
        <v>-64.61575818</v>
      </c>
      <c r="D128" s="1">
        <v>-64.621732320000007</v>
      </c>
      <c r="E128" s="1">
        <v>-64.621686359999998</v>
      </c>
      <c r="F128" s="1">
        <v>-64.620391769999998</v>
      </c>
      <c r="G128" s="1">
        <v>-64.614558160000001</v>
      </c>
      <c r="H128" s="1">
        <v>-64.61622011</v>
      </c>
    </row>
    <row r="129" spans="1:10" x14ac:dyDescent="0.3">
      <c r="A129" s="1" t="s">
        <v>2</v>
      </c>
      <c r="B129" s="1">
        <v>-64.61535524</v>
      </c>
      <c r="C129" s="1">
        <v>-64.621529140000007</v>
      </c>
      <c r="D129" s="1">
        <v>-64.621223330000007</v>
      </c>
      <c r="E129" s="1">
        <v>-64.623246969999997</v>
      </c>
      <c r="F129" s="1">
        <v>-64.622591420000006</v>
      </c>
      <c r="G129" s="1">
        <v>-64.621249840000004</v>
      </c>
      <c r="H129" s="1">
        <v>-64.61535524</v>
      </c>
      <c r="J129" t="s">
        <v>63</v>
      </c>
    </row>
    <row r="130" spans="1:10" x14ac:dyDescent="0.3">
      <c r="A130" s="1" t="s">
        <v>3</v>
      </c>
      <c r="B130" s="1">
        <v>-64.626826399999999</v>
      </c>
      <c r="C130" s="1">
        <v>-64.620000540000007</v>
      </c>
      <c r="D130" s="1">
        <v>-64.621402349999997</v>
      </c>
      <c r="E130" s="1">
        <v>-64.623503310000004</v>
      </c>
      <c r="F130" s="1">
        <v>-64.620953119999996</v>
      </c>
      <c r="G130" s="1">
        <v>-64.616582149999999</v>
      </c>
      <c r="H130" s="1">
        <v>-64.626826399999999</v>
      </c>
      <c r="J130">
        <f>AVERAGE(B128:H134)</f>
        <v>-64.620061771836731</v>
      </c>
    </row>
    <row r="131" spans="1:10" x14ac:dyDescent="0.3">
      <c r="A131" s="1" t="s">
        <v>4</v>
      </c>
      <c r="B131" s="1">
        <v>-64.621686359999998</v>
      </c>
      <c r="C131" s="1">
        <v>-64.620391769999998</v>
      </c>
      <c r="D131" s="1">
        <v>-64.614558160000001</v>
      </c>
      <c r="E131" s="1">
        <v>-64.61622011</v>
      </c>
      <c r="F131" s="1">
        <v>-64.61575818</v>
      </c>
      <c r="G131" s="1">
        <v>-64.621732320000007</v>
      </c>
      <c r="H131" s="1">
        <v>-64.621686359999998</v>
      </c>
      <c r="J131" t="s">
        <v>64</v>
      </c>
    </row>
    <row r="132" spans="1:10" x14ac:dyDescent="0.3">
      <c r="A132" s="1" t="s">
        <v>5</v>
      </c>
      <c r="B132" s="1">
        <v>-64.623246969999997</v>
      </c>
      <c r="C132" s="1">
        <v>-64.622591420000006</v>
      </c>
      <c r="D132" s="1">
        <v>-64.621249840000004</v>
      </c>
      <c r="E132" s="1">
        <v>-64.61535524</v>
      </c>
      <c r="F132" s="1">
        <v>-64.621529140000007</v>
      </c>
      <c r="G132" s="1">
        <v>-64.621223330000007</v>
      </c>
      <c r="H132" s="1">
        <v>-64.623246969999997</v>
      </c>
      <c r="J132">
        <f>_xlfn.STDEV.P(B128:H134)</f>
        <v>3.3842856859881048E-3</v>
      </c>
    </row>
    <row r="133" spans="1:10" x14ac:dyDescent="0.3">
      <c r="A133" s="1" t="s">
        <v>6</v>
      </c>
      <c r="B133" s="1">
        <v>-64.623503310000004</v>
      </c>
      <c r="C133" s="1">
        <v>-64.620953119999996</v>
      </c>
      <c r="D133" s="1">
        <v>-64.616582149999999</v>
      </c>
      <c r="E133" s="1">
        <v>-64.626826399999999</v>
      </c>
      <c r="F133" s="1">
        <v>-64.620000540000007</v>
      </c>
      <c r="G133" s="1">
        <v>-64.621402349999997</v>
      </c>
      <c r="H133" s="1">
        <v>-64.623503310000004</v>
      </c>
      <c r="J133" t="s">
        <v>65</v>
      </c>
    </row>
    <row r="134" spans="1:10" x14ac:dyDescent="0.3">
      <c r="A134" s="1" t="s">
        <v>7</v>
      </c>
      <c r="B134" s="1">
        <v>-64.61622011</v>
      </c>
      <c r="C134" s="1">
        <v>-64.61575818</v>
      </c>
      <c r="D134" s="1">
        <v>-64.621732320000007</v>
      </c>
      <c r="E134" s="1">
        <v>-64.621686359999998</v>
      </c>
      <c r="F134" s="1">
        <v>-64.620391769999998</v>
      </c>
      <c r="G134" s="1">
        <v>-64.614558160000001</v>
      </c>
      <c r="H134" s="1">
        <v>-64.61622011</v>
      </c>
      <c r="J134">
        <f>J132/J130</f>
        <v>-5.2372058973534951E-5</v>
      </c>
    </row>
    <row r="137" spans="1:10" x14ac:dyDescent="0.3">
      <c r="B137" s="19" t="s">
        <v>42</v>
      </c>
      <c r="C137" s="19"/>
      <c r="D137" s="19"/>
      <c r="E137" s="19"/>
      <c r="F137" s="19"/>
    </row>
    <row r="138" spans="1:10" x14ac:dyDescent="0.3">
      <c r="A138" s="1"/>
      <c r="B138" s="1" t="s">
        <v>8</v>
      </c>
      <c r="C138" s="1" t="s">
        <v>9</v>
      </c>
      <c r="D138" s="1" t="s">
        <v>10</v>
      </c>
      <c r="E138" s="1" t="s">
        <v>11</v>
      </c>
      <c r="F138" s="1" t="s">
        <v>12</v>
      </c>
      <c r="G138" s="1" t="s">
        <v>13</v>
      </c>
      <c r="H138" s="1" t="s">
        <v>14</v>
      </c>
    </row>
    <row r="139" spans="1:10" x14ac:dyDescent="0.3">
      <c r="A139" s="1" t="s">
        <v>1</v>
      </c>
      <c r="B139" s="1">
        <v>-71.404732350000003</v>
      </c>
      <c r="C139" s="1">
        <v>-71.406146930000006</v>
      </c>
      <c r="D139" s="1">
        <v>-71.338565630000005</v>
      </c>
      <c r="E139" s="1">
        <v>-71.40888262</v>
      </c>
      <c r="F139" s="1">
        <v>-71.33580078</v>
      </c>
      <c r="G139" s="1">
        <v>-71.405372659999998</v>
      </c>
      <c r="H139" s="1">
        <v>-71.404732350000003</v>
      </c>
    </row>
    <row r="140" spans="1:10" x14ac:dyDescent="0.3">
      <c r="A140" s="1" t="s">
        <v>2</v>
      </c>
      <c r="B140" s="1">
        <v>-71.40648478</v>
      </c>
      <c r="C140" s="1">
        <v>-71.352368999999996</v>
      </c>
      <c r="D140" s="1">
        <v>-71.408571269999996</v>
      </c>
      <c r="E140" s="1">
        <v>-71.407674979999996</v>
      </c>
      <c r="F140" s="1">
        <v>-71.409356059999993</v>
      </c>
      <c r="G140" s="1">
        <v>-71.337717609999999</v>
      </c>
      <c r="H140" s="1">
        <v>-71.40648478</v>
      </c>
      <c r="J140" t="s">
        <v>63</v>
      </c>
    </row>
    <row r="141" spans="1:10" x14ac:dyDescent="0.3">
      <c r="A141" s="1" t="s">
        <v>3</v>
      </c>
      <c r="B141" s="1">
        <v>-71.418897009999995</v>
      </c>
      <c r="C141" s="1">
        <v>-71.339614280000006</v>
      </c>
      <c r="D141" s="1">
        <v>-71.346573860000007</v>
      </c>
      <c r="E141" s="1">
        <v>-71.408329699999996</v>
      </c>
      <c r="F141" s="1">
        <v>-71.336595419999995</v>
      </c>
      <c r="G141" s="1">
        <v>-71.339193440000003</v>
      </c>
      <c r="H141" s="1">
        <v>-71.418897009999995</v>
      </c>
      <c r="J141">
        <f>AVERAGE(B139:H145)</f>
        <v>-71.383285541224495</v>
      </c>
    </row>
    <row r="142" spans="1:10" x14ac:dyDescent="0.3">
      <c r="A142" s="1" t="s">
        <v>4</v>
      </c>
      <c r="B142" s="1">
        <v>-71.40888262</v>
      </c>
      <c r="C142" s="1">
        <v>-71.33580078</v>
      </c>
      <c r="D142" s="1">
        <v>-71.405372659999998</v>
      </c>
      <c r="E142" s="1">
        <v>-71.404732350000003</v>
      </c>
      <c r="F142" s="1">
        <v>-71.406146930000006</v>
      </c>
      <c r="G142" s="1">
        <v>-71.338565630000005</v>
      </c>
      <c r="H142" s="1">
        <v>-71.40888262</v>
      </c>
      <c r="J142" t="s">
        <v>64</v>
      </c>
    </row>
    <row r="143" spans="1:10" x14ac:dyDescent="0.3">
      <c r="A143" s="1" t="s">
        <v>5</v>
      </c>
      <c r="B143" s="1">
        <v>-71.407674979999996</v>
      </c>
      <c r="C143" s="1">
        <v>-71.409356059999993</v>
      </c>
      <c r="D143" s="1">
        <v>-71.337717609999999</v>
      </c>
      <c r="E143" s="1">
        <v>-71.40648478</v>
      </c>
      <c r="F143" s="1">
        <v>-71.352368999999996</v>
      </c>
      <c r="G143" s="1">
        <v>-71.408571269999996</v>
      </c>
      <c r="H143" s="1">
        <v>-71.407674979999996</v>
      </c>
      <c r="J143">
        <f>_xlfn.STDEV.P(B139:H145)</f>
        <v>3.2969398671581954E-2</v>
      </c>
    </row>
    <row r="144" spans="1:10" x14ac:dyDescent="0.3">
      <c r="A144" s="1" t="s">
        <v>6</v>
      </c>
      <c r="B144" s="1">
        <v>-71.408329699999996</v>
      </c>
      <c r="C144" s="1">
        <v>-71.336595419999995</v>
      </c>
      <c r="D144" s="1">
        <v>-71.339193440000003</v>
      </c>
      <c r="E144" s="1">
        <v>-71.418897009999995</v>
      </c>
      <c r="F144" s="1">
        <v>-71.339614280000006</v>
      </c>
      <c r="G144" s="1">
        <v>-71.346573860000007</v>
      </c>
      <c r="H144" s="1">
        <v>-71.408329699999996</v>
      </c>
      <c r="J144" t="s">
        <v>65</v>
      </c>
    </row>
    <row r="145" spans="1:10" x14ac:dyDescent="0.3">
      <c r="A145" s="1" t="s">
        <v>7</v>
      </c>
      <c r="B145" s="1">
        <v>-71.404732350000003</v>
      </c>
      <c r="C145" s="1">
        <v>-71.406146930000006</v>
      </c>
      <c r="D145" s="1">
        <v>-71.338565630000005</v>
      </c>
      <c r="E145" s="1">
        <v>-71.40888262</v>
      </c>
      <c r="F145" s="1">
        <v>-71.33580078</v>
      </c>
      <c r="G145" s="1">
        <v>-71.405372659999998</v>
      </c>
      <c r="H145" s="1">
        <v>-71.404732350000003</v>
      </c>
      <c r="J145" s="21">
        <f>J143/J141</f>
        <v>-4.6186440455366583E-4</v>
      </c>
    </row>
  </sheetData>
  <mergeCells count="12">
    <mergeCell ref="B1:F1"/>
    <mergeCell ref="B12:F12"/>
    <mergeCell ref="B23:F23"/>
    <mergeCell ref="B40:F40"/>
    <mergeCell ref="B51:F51"/>
    <mergeCell ref="B126:F126"/>
    <mergeCell ref="B137:F137"/>
    <mergeCell ref="B62:F62"/>
    <mergeCell ref="B79:F79"/>
    <mergeCell ref="B90:F90"/>
    <mergeCell ref="B101:F101"/>
    <mergeCell ref="B115:F11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EE6F2-9573-41A4-AAA8-7F5178A99E64}">
  <dimension ref="A1:J145"/>
  <sheetViews>
    <sheetView workbookViewId="0">
      <selection activeCell="I139" sqref="I139"/>
    </sheetView>
  </sheetViews>
  <sheetFormatPr defaultRowHeight="14" x14ac:dyDescent="0.3"/>
  <cols>
    <col min="2" max="2" width="16.25" customWidth="1"/>
    <col min="3" max="3" width="14.9140625" customWidth="1"/>
    <col min="4" max="4" width="15.25" customWidth="1"/>
    <col min="5" max="5" width="14.25" customWidth="1"/>
    <col min="6" max="6" width="15.6640625" customWidth="1"/>
    <col min="7" max="7" width="15.08203125" customWidth="1"/>
    <col min="8" max="8" width="14.6640625" customWidth="1"/>
    <col min="9" max="9" width="14.33203125" customWidth="1"/>
    <col min="10" max="10" width="14.6640625" customWidth="1"/>
    <col min="11" max="11" width="19.6640625" customWidth="1"/>
  </cols>
  <sheetData>
    <row r="1" spans="1:10" x14ac:dyDescent="0.3">
      <c r="B1" s="19" t="s">
        <v>0</v>
      </c>
      <c r="C1" s="19"/>
      <c r="D1" s="19"/>
      <c r="E1" s="19"/>
      <c r="F1" s="19"/>
    </row>
    <row r="2" spans="1:10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0" x14ac:dyDescent="0.3">
      <c r="A3" s="1" t="s">
        <v>1</v>
      </c>
      <c r="B3" s="1">
        <v>-220.7554489</v>
      </c>
      <c r="C3" s="1">
        <v>-220.75581073999999</v>
      </c>
      <c r="D3" s="1">
        <v>-220.73642290999999</v>
      </c>
      <c r="E3" s="1">
        <v>-220.75376180999999</v>
      </c>
      <c r="F3" s="1">
        <v>-220.73325395000001</v>
      </c>
      <c r="G3" s="1">
        <v>-220.75708896</v>
      </c>
      <c r="H3" s="1">
        <v>-220.7554489</v>
      </c>
    </row>
    <row r="4" spans="1:10" x14ac:dyDescent="0.3">
      <c r="A4" s="1" t="s">
        <v>2</v>
      </c>
      <c r="B4" s="1">
        <v>-220.74143981</v>
      </c>
      <c r="C4" s="1">
        <v>-220.73676867</v>
      </c>
      <c r="D4" s="1">
        <v>-220.73484798999999</v>
      </c>
      <c r="E4" s="1">
        <v>-220.67768563000001</v>
      </c>
      <c r="F4" s="1">
        <v>-220.73354716</v>
      </c>
      <c r="G4" s="1">
        <v>-220.7364766</v>
      </c>
      <c r="H4" s="1">
        <v>-220.74143981</v>
      </c>
    </row>
    <row r="5" spans="1:10" x14ac:dyDescent="0.3">
      <c r="A5" s="1" t="s">
        <v>3</v>
      </c>
      <c r="B5" s="7">
        <v>-220.75753775000001</v>
      </c>
      <c r="C5" s="1">
        <v>-220.75512925999999</v>
      </c>
      <c r="D5" s="1">
        <v>-220.73706883</v>
      </c>
      <c r="E5" s="1">
        <v>-220.75173527000001</v>
      </c>
      <c r="F5" s="1">
        <v>-220.73723748</v>
      </c>
      <c r="G5" s="1">
        <v>-220.75096199000001</v>
      </c>
      <c r="H5" s="1">
        <v>-220.75753775000001</v>
      </c>
    </row>
    <row r="6" spans="1:10" x14ac:dyDescent="0.3">
      <c r="A6" s="1" t="s">
        <v>4</v>
      </c>
      <c r="B6" s="1">
        <v>-220.75376180999999</v>
      </c>
      <c r="C6" s="1">
        <v>-220.73325395000001</v>
      </c>
      <c r="D6" s="1">
        <v>-220.75708896</v>
      </c>
      <c r="E6" s="1">
        <v>-220.7554489</v>
      </c>
      <c r="F6" s="1">
        <v>-220.75581073999999</v>
      </c>
      <c r="G6" s="1">
        <v>-220.73642290999999</v>
      </c>
      <c r="H6" s="1">
        <v>-220.75376180999999</v>
      </c>
      <c r="J6" t="s">
        <v>43</v>
      </c>
    </row>
    <row r="7" spans="1:10" x14ac:dyDescent="0.3">
      <c r="A7" s="1" t="s">
        <v>5</v>
      </c>
      <c r="B7" s="8">
        <v>-220.67768563000001</v>
      </c>
      <c r="C7" s="1">
        <v>-220.73354716</v>
      </c>
      <c r="D7" s="1">
        <v>-220.7364766</v>
      </c>
      <c r="E7" s="1">
        <v>-220.74143981</v>
      </c>
      <c r="F7" s="1">
        <v>-220.73676867</v>
      </c>
      <c r="G7" s="1">
        <v>-220.73484798999999</v>
      </c>
      <c r="H7" s="1">
        <v>-220.67768563000001</v>
      </c>
      <c r="J7" s="5" t="s">
        <v>35</v>
      </c>
    </row>
    <row r="8" spans="1:10" x14ac:dyDescent="0.3">
      <c r="A8" s="1" t="s">
        <v>6</v>
      </c>
      <c r="B8" s="1">
        <v>-220.75173527000001</v>
      </c>
      <c r="C8" s="1">
        <v>-220.73723748</v>
      </c>
      <c r="D8" s="1">
        <v>-220.75096199000001</v>
      </c>
      <c r="E8" s="1">
        <v>-220.75753775000001</v>
      </c>
      <c r="F8" s="1">
        <v>-220.75512925999999</v>
      </c>
      <c r="G8" s="1">
        <v>-220.73706883</v>
      </c>
      <c r="H8" s="1">
        <v>-220.75173527000001</v>
      </c>
      <c r="J8" s="6" t="s">
        <v>36</v>
      </c>
    </row>
    <row r="9" spans="1:10" x14ac:dyDescent="0.3">
      <c r="A9" s="1" t="s">
        <v>7</v>
      </c>
      <c r="B9" s="1">
        <v>-220.7554489</v>
      </c>
      <c r="C9" s="1">
        <v>-220.75581073999999</v>
      </c>
      <c r="D9" s="1">
        <v>-220.73642290999999</v>
      </c>
      <c r="E9" s="1">
        <v>-220.75376180999999</v>
      </c>
      <c r="F9" s="1">
        <v>-220.73325395000001</v>
      </c>
      <c r="G9" s="1">
        <v>-220.75708896</v>
      </c>
      <c r="H9" s="1">
        <v>-220.7554489</v>
      </c>
    </row>
    <row r="12" spans="1:10" x14ac:dyDescent="0.3">
      <c r="B12" s="19" t="s">
        <v>15</v>
      </c>
      <c r="C12" s="19"/>
      <c r="D12" s="19"/>
      <c r="E12" s="19"/>
      <c r="F12" s="19"/>
    </row>
    <row r="13" spans="1:10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0" x14ac:dyDescent="0.3">
      <c r="A14" s="1" t="s">
        <v>1</v>
      </c>
      <c r="B14" s="7">
        <v>-242.75855469000001</v>
      </c>
      <c r="C14" s="1">
        <v>-242.75847501000001</v>
      </c>
      <c r="D14" s="1">
        <v>-242.73292151999999</v>
      </c>
      <c r="E14" s="1">
        <v>-242.74927991000001</v>
      </c>
      <c r="F14" s="1">
        <v>-242.73366623000001</v>
      </c>
      <c r="G14" s="1">
        <v>-242.75763308000001</v>
      </c>
      <c r="H14" s="1">
        <v>-242.75855469000001</v>
      </c>
    </row>
    <row r="15" spans="1:10" x14ac:dyDescent="0.3">
      <c r="A15" s="1" t="s">
        <v>2</v>
      </c>
      <c r="B15" s="1">
        <v>-242.73647026</v>
      </c>
      <c r="C15" s="1">
        <v>-242.73498619</v>
      </c>
      <c r="D15" s="1">
        <v>-242.73292917000001</v>
      </c>
      <c r="E15" s="1">
        <v>-242.66537364000001</v>
      </c>
      <c r="F15" s="1">
        <v>-242.7340677</v>
      </c>
      <c r="G15" s="1">
        <v>-242.73500508000001</v>
      </c>
      <c r="H15" s="1">
        <v>-242.73647026</v>
      </c>
    </row>
    <row r="16" spans="1:10" x14ac:dyDescent="0.3">
      <c r="A16" s="1" t="s">
        <v>3</v>
      </c>
      <c r="B16" s="1">
        <v>-242.75278682999999</v>
      </c>
      <c r="C16" s="1">
        <v>-242.75051883</v>
      </c>
      <c r="D16" s="1">
        <v>-242.73570889999999</v>
      </c>
      <c r="E16" s="1">
        <v>-242.75648443</v>
      </c>
      <c r="F16" s="1">
        <v>-242.73415922999999</v>
      </c>
      <c r="G16" s="1">
        <v>-242.75060762999999</v>
      </c>
      <c r="H16" s="1">
        <v>-242.75278682999999</v>
      </c>
    </row>
    <row r="17" spans="1:8" x14ac:dyDescent="0.3">
      <c r="A17" s="1" t="s">
        <v>4</v>
      </c>
      <c r="B17" s="1">
        <v>-242.74927991000001</v>
      </c>
      <c r="C17" s="1">
        <v>-242.73366623000001</v>
      </c>
      <c r="D17" s="1">
        <v>-242.75763308000001</v>
      </c>
      <c r="E17" s="1">
        <v>-242.75855469000001</v>
      </c>
      <c r="F17" s="1">
        <v>-242.75847501000001</v>
      </c>
      <c r="G17" s="1">
        <v>-242.73292151999999</v>
      </c>
      <c r="H17" s="1">
        <v>-242.74927991000001</v>
      </c>
    </row>
    <row r="18" spans="1:8" x14ac:dyDescent="0.3">
      <c r="A18" s="1" t="s">
        <v>5</v>
      </c>
      <c r="B18" s="8">
        <v>-242.66537364000001</v>
      </c>
      <c r="C18" s="1">
        <v>-242.7340677</v>
      </c>
      <c r="D18" s="1">
        <v>-242.73500508000001</v>
      </c>
      <c r="E18" s="1">
        <v>-242.73647026</v>
      </c>
      <c r="F18" s="1">
        <v>-242.73498619</v>
      </c>
      <c r="G18" s="1">
        <v>-242.73292917000001</v>
      </c>
      <c r="H18" s="1">
        <v>-242.66537364000001</v>
      </c>
    </row>
    <row r="19" spans="1:8" x14ac:dyDescent="0.3">
      <c r="A19" s="1" t="s">
        <v>6</v>
      </c>
      <c r="B19" s="1">
        <v>-242.75648443</v>
      </c>
      <c r="C19" s="1">
        <v>-242.73415922999999</v>
      </c>
      <c r="D19" s="1">
        <v>-242.75060762999999</v>
      </c>
      <c r="E19" s="1">
        <v>-242.75278682999999</v>
      </c>
      <c r="F19" s="1">
        <v>-242.75051883</v>
      </c>
      <c r="G19" s="1">
        <v>-242.73570889999999</v>
      </c>
      <c r="H19" s="1">
        <v>-242.75648443</v>
      </c>
    </row>
    <row r="20" spans="1:8" x14ac:dyDescent="0.3">
      <c r="A20" s="1" t="s">
        <v>7</v>
      </c>
      <c r="B20" s="1">
        <v>-242.75855469000001</v>
      </c>
      <c r="C20" s="1">
        <v>-242.75847501000001</v>
      </c>
      <c r="D20" s="1">
        <v>-242.73292151999999</v>
      </c>
      <c r="E20" s="1">
        <v>-242.74927991000001</v>
      </c>
      <c r="F20" s="1">
        <v>-242.73366623000001</v>
      </c>
      <c r="G20" s="1">
        <v>-242.75763308000001</v>
      </c>
      <c r="H20" s="1">
        <v>-242.75855469000001</v>
      </c>
    </row>
    <row r="23" spans="1:8" x14ac:dyDescent="0.3">
      <c r="B23" s="19" t="s">
        <v>59</v>
      </c>
      <c r="C23" s="19"/>
      <c r="D23" s="19"/>
      <c r="E23" s="19"/>
      <c r="F23" s="19"/>
    </row>
    <row r="24" spans="1:8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8" x14ac:dyDescent="0.3">
      <c r="A25" s="1" t="s">
        <v>1</v>
      </c>
      <c r="B25" s="1">
        <v>-269.54528098999998</v>
      </c>
      <c r="C25" s="1">
        <v>-269.54371879000001</v>
      </c>
      <c r="D25" s="1">
        <v>-269.52402245000002</v>
      </c>
      <c r="E25" s="1">
        <v>-269.55102019999998</v>
      </c>
      <c r="F25" s="1">
        <v>-269.52632547000002</v>
      </c>
      <c r="G25" s="1">
        <v>-269.54222229999999</v>
      </c>
      <c r="H25" s="1">
        <v>-269.54528098999998</v>
      </c>
    </row>
    <row r="26" spans="1:8" x14ac:dyDescent="0.3">
      <c r="A26" s="1" t="s">
        <v>2</v>
      </c>
      <c r="B26" s="1">
        <v>-269.55152815999998</v>
      </c>
      <c r="C26" s="1">
        <v>-269.52595760999998</v>
      </c>
      <c r="D26" s="1">
        <v>-269.51799928999998</v>
      </c>
      <c r="E26" s="1">
        <v>-269.37206286999998</v>
      </c>
      <c r="F26" s="1">
        <v>-269.52997038000001</v>
      </c>
      <c r="G26" s="1">
        <v>-269.52446894000002</v>
      </c>
      <c r="H26" s="1">
        <v>-269.55152815999998</v>
      </c>
    </row>
    <row r="27" spans="1:8" x14ac:dyDescent="0.3">
      <c r="A27" s="1" t="s">
        <v>3</v>
      </c>
      <c r="B27" s="7">
        <v>-269.55612895000002</v>
      </c>
      <c r="C27" s="1">
        <v>-269.55242545999999</v>
      </c>
      <c r="D27" s="1">
        <v>-269.52325922</v>
      </c>
      <c r="E27" s="1">
        <v>-269.54271426999998</v>
      </c>
      <c r="F27" s="1">
        <v>-269.52201872000001</v>
      </c>
      <c r="G27" s="1">
        <v>-269.55447099000003</v>
      </c>
      <c r="H27" s="1">
        <v>-269.55612895000002</v>
      </c>
    </row>
    <row r="28" spans="1:8" x14ac:dyDescent="0.3">
      <c r="A28" s="1" t="s">
        <v>4</v>
      </c>
      <c r="B28" s="1">
        <v>-269.55102019999998</v>
      </c>
      <c r="C28" s="1">
        <v>-269.52632547000002</v>
      </c>
      <c r="D28" s="1">
        <v>-269.54222229999999</v>
      </c>
      <c r="E28" s="1">
        <v>-269.54528098999998</v>
      </c>
      <c r="F28" s="1">
        <v>-269.54371879000001</v>
      </c>
      <c r="G28" s="1">
        <v>-269.52402245000002</v>
      </c>
      <c r="H28" s="1">
        <v>-269.55102019999998</v>
      </c>
    </row>
    <row r="29" spans="1:8" x14ac:dyDescent="0.3">
      <c r="A29" s="1" t="s">
        <v>5</v>
      </c>
      <c r="B29" s="8">
        <v>-269.37206286999998</v>
      </c>
      <c r="C29" s="1">
        <v>-269.52997038000001</v>
      </c>
      <c r="D29" s="1">
        <v>-269.52446894000002</v>
      </c>
      <c r="E29" s="1">
        <v>-269.55152815999998</v>
      </c>
      <c r="F29" s="1">
        <v>-269.52595760999998</v>
      </c>
      <c r="G29" s="1">
        <v>-269.51799928999998</v>
      </c>
      <c r="H29" s="1">
        <v>-269.37206286999998</v>
      </c>
    </row>
    <row r="30" spans="1:8" x14ac:dyDescent="0.3">
      <c r="A30" s="1" t="s">
        <v>6</v>
      </c>
      <c r="B30" s="1">
        <v>-269.54271426999998</v>
      </c>
      <c r="C30" s="1">
        <v>-269.52201872000001</v>
      </c>
      <c r="D30" s="1">
        <v>-269.55447099000003</v>
      </c>
      <c r="E30" s="1">
        <v>-269.55612895000002</v>
      </c>
      <c r="F30" s="1">
        <v>-269.55242545999999</v>
      </c>
      <c r="G30" s="1">
        <v>-269.52325922</v>
      </c>
      <c r="H30" s="1">
        <v>-269.54271426999998</v>
      </c>
    </row>
    <row r="31" spans="1:8" x14ac:dyDescent="0.3">
      <c r="A31" s="1" t="s">
        <v>7</v>
      </c>
      <c r="B31" s="1">
        <v>-269.54528098999998</v>
      </c>
      <c r="C31" s="1">
        <v>-269.54371879000001</v>
      </c>
      <c r="D31" s="1">
        <v>-269.52402245000002</v>
      </c>
      <c r="E31" s="1">
        <v>-269.55102019999998</v>
      </c>
      <c r="F31" s="1">
        <v>-269.52632547000002</v>
      </c>
      <c r="G31" s="1">
        <v>-269.54222229999999</v>
      </c>
      <c r="H31" s="1">
        <v>-269.54528098999998</v>
      </c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40" spans="1:10" x14ac:dyDescent="0.3">
      <c r="B40" s="19" t="s">
        <v>32</v>
      </c>
      <c r="C40" s="19"/>
      <c r="D40" s="19"/>
      <c r="E40" s="19"/>
      <c r="F40" s="19"/>
    </row>
    <row r="41" spans="1:10" x14ac:dyDescent="0.3">
      <c r="A41" s="1"/>
      <c r="B41" s="1" t="s">
        <v>8</v>
      </c>
      <c r="C41" s="1" t="s">
        <v>9</v>
      </c>
      <c r="D41" s="1" t="s">
        <v>10</v>
      </c>
      <c r="E41" s="1" t="s">
        <v>11</v>
      </c>
      <c r="F41" s="1" t="s">
        <v>12</v>
      </c>
      <c r="G41" s="1" t="s">
        <v>13</v>
      </c>
      <c r="H41" s="1" t="s">
        <v>14</v>
      </c>
    </row>
    <row r="42" spans="1:10" x14ac:dyDescent="0.3">
      <c r="A42" s="1" t="s">
        <v>1</v>
      </c>
      <c r="B42" s="1">
        <f>-B81-B117+B3</f>
        <v>-0.17061148999999887</v>
      </c>
      <c r="C42" s="1">
        <f t="shared" ref="C42:H42" si="0">-C81-C117+C3</f>
        <v>-0.11905272999999283</v>
      </c>
      <c r="D42" s="1">
        <f t="shared" si="0"/>
        <v>-0.12539936999999668</v>
      </c>
      <c r="E42" s="1">
        <f t="shared" si="0"/>
        <v>-0.11635356999997271</v>
      </c>
      <c r="F42" s="1">
        <f t="shared" si="0"/>
        <v>-0.14218399000000659</v>
      </c>
      <c r="G42" s="1">
        <f t="shared" si="0"/>
        <v>-0.16355315000001269</v>
      </c>
      <c r="H42" s="1">
        <f t="shared" si="0"/>
        <v>-0.17061148999999887</v>
      </c>
    </row>
    <row r="43" spans="1:10" x14ac:dyDescent="0.3">
      <c r="A43" s="1" t="s">
        <v>2</v>
      </c>
      <c r="B43" s="1">
        <f t="shared" ref="B43:H48" si="1">-B82-B118+B4</f>
        <v>-9.5809590000015987E-2</v>
      </c>
      <c r="C43" s="1">
        <f t="shared" si="1"/>
        <v>-0.15491971000000149</v>
      </c>
      <c r="D43" s="1">
        <f t="shared" si="1"/>
        <v>-0.10628389000001448</v>
      </c>
      <c r="E43" s="1">
        <f t="shared" si="1"/>
        <v>-0.13413615999999706</v>
      </c>
      <c r="F43" s="1">
        <f t="shared" si="1"/>
        <v>-0.12419855000001689</v>
      </c>
      <c r="G43" s="1">
        <f t="shared" si="1"/>
        <v>-0.15123408000002314</v>
      </c>
      <c r="H43" s="1">
        <f t="shared" si="1"/>
        <v>-9.5809590000015987E-2</v>
      </c>
    </row>
    <row r="44" spans="1:10" x14ac:dyDescent="0.3">
      <c r="A44" s="1" t="s">
        <v>3</v>
      </c>
      <c r="B44" s="1">
        <f t="shared" si="1"/>
        <v>-0.11967618000002744</v>
      </c>
      <c r="C44" s="8">
        <f t="shared" si="1"/>
        <v>-8.64937599999962E-2</v>
      </c>
      <c r="D44" s="1">
        <f t="shared" si="1"/>
        <v>-0.12022154999999657</v>
      </c>
      <c r="E44" s="1">
        <f t="shared" si="1"/>
        <v>-0.11114889000000971</v>
      </c>
      <c r="F44" s="1">
        <f t="shared" si="1"/>
        <v>-0.11681458000001044</v>
      </c>
      <c r="G44" s="1">
        <f t="shared" si="1"/>
        <v>-0.11940082000000984</v>
      </c>
      <c r="H44" s="1">
        <f t="shared" si="1"/>
        <v>-0.11967618000002744</v>
      </c>
      <c r="J44" s="4" t="s">
        <v>25</v>
      </c>
    </row>
    <row r="45" spans="1:10" x14ac:dyDescent="0.3">
      <c r="A45" s="1" t="s">
        <v>4</v>
      </c>
      <c r="B45" s="1">
        <f t="shared" si="1"/>
        <v>-0.11635356999997271</v>
      </c>
      <c r="C45" s="1">
        <f t="shared" si="1"/>
        <v>-0.14218399000000659</v>
      </c>
      <c r="D45" s="1">
        <f t="shared" si="1"/>
        <v>-0.16355315000001269</v>
      </c>
      <c r="E45" s="1">
        <f t="shared" si="1"/>
        <v>-0.17061148999999887</v>
      </c>
      <c r="F45" s="1">
        <f t="shared" si="1"/>
        <v>-0.11905272999999283</v>
      </c>
      <c r="G45" s="1">
        <f t="shared" si="1"/>
        <v>-0.12539936999999668</v>
      </c>
      <c r="H45" s="1">
        <f t="shared" si="1"/>
        <v>-0.11635356999997271</v>
      </c>
      <c r="J45" s="1">
        <f>AVERAGE(B42:H48)</f>
        <v>-0.12878542428571838</v>
      </c>
    </row>
    <row r="46" spans="1:10" x14ac:dyDescent="0.3">
      <c r="A46" s="1" t="s">
        <v>5</v>
      </c>
      <c r="B46" s="1">
        <f t="shared" si="1"/>
        <v>-0.13413615999999706</v>
      </c>
      <c r="C46" s="1">
        <f t="shared" si="1"/>
        <v>-0.12419855000001689</v>
      </c>
      <c r="D46" s="1">
        <f t="shared" si="1"/>
        <v>-0.15123408000002314</v>
      </c>
      <c r="E46" s="1">
        <f t="shared" si="1"/>
        <v>-9.5809590000015987E-2</v>
      </c>
      <c r="F46" s="1">
        <f t="shared" si="1"/>
        <v>-0.15491971000000149</v>
      </c>
      <c r="G46" s="1">
        <f t="shared" si="1"/>
        <v>-0.10628389000001448</v>
      </c>
      <c r="H46" s="1">
        <f t="shared" si="1"/>
        <v>-0.13413615999999706</v>
      </c>
    </row>
    <row r="47" spans="1:10" x14ac:dyDescent="0.3">
      <c r="A47" s="1" t="s">
        <v>6</v>
      </c>
      <c r="B47" s="1">
        <f t="shared" si="1"/>
        <v>-0.11114889000000971</v>
      </c>
      <c r="C47" s="1">
        <f t="shared" si="1"/>
        <v>-0.11681458000001044</v>
      </c>
      <c r="D47" s="1">
        <f t="shared" si="1"/>
        <v>-0.11940082000000984</v>
      </c>
      <c r="E47" s="1">
        <f t="shared" si="1"/>
        <v>-0.11967618000002744</v>
      </c>
      <c r="F47" s="1">
        <f t="shared" si="1"/>
        <v>-8.64937599999962E-2</v>
      </c>
      <c r="G47" s="1">
        <f t="shared" si="1"/>
        <v>-0.12022154999999657</v>
      </c>
      <c r="H47" s="1">
        <f t="shared" si="1"/>
        <v>-0.11114889000000971</v>
      </c>
    </row>
    <row r="48" spans="1:10" x14ac:dyDescent="0.3">
      <c r="A48" s="1" t="s">
        <v>7</v>
      </c>
      <c r="B48" s="7">
        <f t="shared" si="1"/>
        <v>-0.17061148999999887</v>
      </c>
      <c r="C48" s="1">
        <f t="shared" si="1"/>
        <v>-0.11905272999999283</v>
      </c>
      <c r="D48" s="1">
        <f t="shared" si="1"/>
        <v>-0.12539936999999668</v>
      </c>
      <c r="E48" s="1">
        <f t="shared" si="1"/>
        <v>-0.11635356999997271</v>
      </c>
      <c r="F48" s="1">
        <f t="shared" si="1"/>
        <v>-0.14218399000000659</v>
      </c>
      <c r="G48" s="1">
        <f t="shared" si="1"/>
        <v>-0.16355315000001269</v>
      </c>
      <c r="H48" s="1">
        <f t="shared" si="1"/>
        <v>-0.17061148999999887</v>
      </c>
    </row>
    <row r="49" spans="1:10" x14ac:dyDescent="0.3">
      <c r="A49" s="1"/>
      <c r="B49" s="1"/>
      <c r="C49" s="1"/>
      <c r="D49" s="1"/>
      <c r="E49" s="1"/>
      <c r="F49" s="1"/>
      <c r="G49" s="1"/>
      <c r="H49" s="1"/>
    </row>
    <row r="51" spans="1:10" x14ac:dyDescent="0.3">
      <c r="B51" s="19" t="s">
        <v>33</v>
      </c>
      <c r="C51" s="19"/>
      <c r="D51" s="19"/>
      <c r="E51" s="19"/>
      <c r="F51" s="19"/>
    </row>
    <row r="52" spans="1:10" x14ac:dyDescent="0.3">
      <c r="A52" s="1"/>
      <c r="B52" s="1" t="s">
        <v>8</v>
      </c>
      <c r="C52" s="1" t="s">
        <v>9</v>
      </c>
      <c r="D52" s="1" t="s">
        <v>10</v>
      </c>
      <c r="E52" s="1" t="s">
        <v>11</v>
      </c>
      <c r="F52" s="1" t="s">
        <v>12</v>
      </c>
      <c r="G52" s="1" t="s">
        <v>13</v>
      </c>
      <c r="H52" s="1" t="s">
        <v>14</v>
      </c>
    </row>
    <row r="53" spans="1:10" x14ac:dyDescent="0.3">
      <c r="A53" s="1" t="s">
        <v>1</v>
      </c>
      <c r="B53" s="1">
        <f>B14-B92-B128</f>
        <v>-0.33551789000000554</v>
      </c>
      <c r="C53" s="1">
        <f t="shared" ref="C53:H53" si="2">C14-C92-C128</f>
        <v>-0.31672518999999966</v>
      </c>
      <c r="D53" s="1">
        <f t="shared" si="2"/>
        <v>-0.29084380000000465</v>
      </c>
      <c r="E53" s="1">
        <f t="shared" si="2"/>
        <v>-0.2948641400000156</v>
      </c>
      <c r="F53" s="1">
        <f t="shared" si="2"/>
        <v>-0.31534575000000586</v>
      </c>
      <c r="G53" s="7">
        <f t="shared" si="2"/>
        <v>-0.33801833000001125</v>
      </c>
      <c r="H53" s="1">
        <f t="shared" si="2"/>
        <v>-0.33551789000000554</v>
      </c>
    </row>
    <row r="54" spans="1:10" x14ac:dyDescent="0.3">
      <c r="A54" s="1" t="s">
        <v>2</v>
      </c>
      <c r="B54" s="1">
        <f t="shared" ref="B54:H59" si="3">B15-B93-B129</f>
        <v>-0.31678632000000562</v>
      </c>
      <c r="C54" s="1">
        <f t="shared" si="3"/>
        <v>-0.30134673000000589</v>
      </c>
      <c r="D54" s="1">
        <f t="shared" si="3"/>
        <v>-0.31035404000002131</v>
      </c>
      <c r="E54" s="1">
        <f t="shared" si="3"/>
        <v>-0.2409077500000194</v>
      </c>
      <c r="F54" s="1">
        <f t="shared" si="3"/>
        <v>-0.31906322999998338</v>
      </c>
      <c r="G54" s="1">
        <f t="shared" si="3"/>
        <v>-0.32980033000001185</v>
      </c>
      <c r="H54" s="1">
        <f t="shared" si="3"/>
        <v>-0.31678632000000562</v>
      </c>
    </row>
    <row r="55" spans="1:10" x14ac:dyDescent="0.3">
      <c r="A55" s="1" t="s">
        <v>3</v>
      </c>
      <c r="B55" s="1">
        <f t="shared" si="3"/>
        <v>-0.29655123000000572</v>
      </c>
      <c r="C55" s="1">
        <f t="shared" si="3"/>
        <v>-0.28176859000001286</v>
      </c>
      <c r="D55" s="1">
        <f t="shared" si="3"/>
        <v>-0.29688958999997794</v>
      </c>
      <c r="E55" s="1">
        <f t="shared" si="3"/>
        <v>-0.32320452999999816</v>
      </c>
      <c r="F55" s="1">
        <f t="shared" si="3"/>
        <v>-0.27532782000000111</v>
      </c>
      <c r="G55" s="1">
        <f t="shared" si="3"/>
        <v>-0.27937288000001104</v>
      </c>
      <c r="H55" s="1">
        <f t="shared" si="3"/>
        <v>-0.29655123000000572</v>
      </c>
      <c r="J55" s="4" t="s">
        <v>25</v>
      </c>
    </row>
    <row r="56" spans="1:10" x14ac:dyDescent="0.3">
      <c r="A56" s="1" t="s">
        <v>4</v>
      </c>
      <c r="B56" s="1">
        <f t="shared" si="3"/>
        <v>-0.2948641400000156</v>
      </c>
      <c r="C56" s="1">
        <f t="shared" si="3"/>
        <v>-0.31534575000000586</v>
      </c>
      <c r="D56" s="1">
        <f t="shared" si="3"/>
        <v>-0.33801833000001125</v>
      </c>
      <c r="E56" s="1">
        <f t="shared" si="3"/>
        <v>-0.33551789000000554</v>
      </c>
      <c r="F56" s="1">
        <f t="shared" si="3"/>
        <v>-0.31672518999999966</v>
      </c>
      <c r="G56" s="1">
        <f t="shared" si="3"/>
        <v>-0.29084380000000465</v>
      </c>
      <c r="H56" s="1">
        <f t="shared" si="3"/>
        <v>-0.2948641400000156</v>
      </c>
      <c r="J56">
        <f>AVERAGE(B53:H59)</f>
        <v>-0.30530696183674066</v>
      </c>
    </row>
    <row r="57" spans="1:10" x14ac:dyDescent="0.3">
      <c r="A57" s="1" t="s">
        <v>5</v>
      </c>
      <c r="B57" s="8">
        <f t="shared" si="3"/>
        <v>-0.2409077500000194</v>
      </c>
      <c r="C57" s="1">
        <f t="shared" si="3"/>
        <v>-0.31906322999998338</v>
      </c>
      <c r="D57" s="1">
        <f t="shared" si="3"/>
        <v>-0.32980033000001185</v>
      </c>
      <c r="E57" s="1">
        <f>E18-E96-E132</f>
        <v>-0.31678632000000562</v>
      </c>
      <c r="F57" s="1">
        <f t="shared" si="3"/>
        <v>-0.30134673000000589</v>
      </c>
      <c r="G57" s="1">
        <f t="shared" si="3"/>
        <v>-0.31035404000002131</v>
      </c>
      <c r="H57" s="1">
        <f t="shared" si="3"/>
        <v>-0.2409077500000194</v>
      </c>
    </row>
    <row r="58" spans="1:10" x14ac:dyDescent="0.3">
      <c r="A58" s="1" t="s">
        <v>6</v>
      </c>
      <c r="B58" s="1">
        <f t="shared" si="3"/>
        <v>-0.32320452999999816</v>
      </c>
      <c r="C58" s="1">
        <f t="shared" si="3"/>
        <v>-0.27532782000000111</v>
      </c>
      <c r="D58" s="1">
        <f t="shared" si="3"/>
        <v>-0.27937288000001104</v>
      </c>
      <c r="E58" s="1">
        <f t="shared" si="3"/>
        <v>-0.29655123000000572</v>
      </c>
      <c r="F58" s="1">
        <f t="shared" si="3"/>
        <v>-0.28176859000001286</v>
      </c>
      <c r="G58" s="1">
        <f t="shared" si="3"/>
        <v>-0.29688958999997794</v>
      </c>
      <c r="H58" s="1">
        <f t="shared" si="3"/>
        <v>-0.32320452999999816</v>
      </c>
    </row>
    <row r="59" spans="1:10" x14ac:dyDescent="0.3">
      <c r="A59" s="1" t="s">
        <v>7</v>
      </c>
      <c r="B59" s="1">
        <f t="shared" si="3"/>
        <v>-0.33551789000000554</v>
      </c>
      <c r="C59" s="1">
        <f t="shared" si="3"/>
        <v>-0.31672518999999966</v>
      </c>
      <c r="D59" s="1">
        <f t="shared" si="3"/>
        <v>-0.29084380000000465</v>
      </c>
      <c r="E59" s="1">
        <f t="shared" si="3"/>
        <v>-0.2948641400000156</v>
      </c>
      <c r="F59" s="1">
        <f t="shared" si="3"/>
        <v>-0.31534575000000586</v>
      </c>
      <c r="G59" s="1">
        <f t="shared" si="3"/>
        <v>-0.33801833000001125</v>
      </c>
      <c r="H59" s="1">
        <f t="shared" si="3"/>
        <v>-0.33551789000000554</v>
      </c>
    </row>
    <row r="62" spans="1:10" x14ac:dyDescent="0.3">
      <c r="B62" s="19" t="s">
        <v>34</v>
      </c>
      <c r="C62" s="19"/>
      <c r="D62" s="19"/>
      <c r="E62" s="19"/>
      <c r="F62" s="19"/>
    </row>
    <row r="63" spans="1:10" x14ac:dyDescent="0.3">
      <c r="A63" s="1"/>
      <c r="B63" s="1" t="s">
        <v>8</v>
      </c>
      <c r="C63" s="1" t="s">
        <v>9</v>
      </c>
      <c r="D63" s="1" t="s">
        <v>10</v>
      </c>
      <c r="E63" s="1" t="s">
        <v>11</v>
      </c>
      <c r="F63" s="1" t="s">
        <v>12</v>
      </c>
      <c r="G63" s="1" t="s">
        <v>13</v>
      </c>
      <c r="H63" s="1" t="s">
        <v>14</v>
      </c>
    </row>
    <row r="64" spans="1:10" x14ac:dyDescent="0.3">
      <c r="A64" s="1" t="s">
        <v>1</v>
      </c>
      <c r="B64" s="1">
        <f>B25-B103-B139</f>
        <v>-0.38013251999998943</v>
      </c>
      <c r="C64" s="1">
        <f t="shared" ref="C64:H64" si="4">C25-C103-C139</f>
        <v>-0.3809800800000005</v>
      </c>
      <c r="D64" s="1">
        <f t="shared" si="4"/>
        <v>-0.46620959000000539</v>
      </c>
      <c r="E64" s="1">
        <f t="shared" si="4"/>
        <v>-0.39161358999999152</v>
      </c>
      <c r="F64" s="1">
        <f t="shared" si="4"/>
        <v>-0.45847914999998807</v>
      </c>
      <c r="G64" s="1">
        <f t="shared" si="4"/>
        <v>-0.38081376999997474</v>
      </c>
      <c r="H64" s="1">
        <f t="shared" si="4"/>
        <v>-0.38013251999998943</v>
      </c>
    </row>
    <row r="65" spans="1:10" x14ac:dyDescent="0.3">
      <c r="A65" s="1" t="s">
        <v>2</v>
      </c>
      <c r="B65" s="1">
        <f t="shared" ref="B65:H70" si="5">B26-B104-B140</f>
        <v>-0.39040185999999721</v>
      </c>
      <c r="C65" s="1">
        <f t="shared" si="5"/>
        <v>-0.46181591999996385</v>
      </c>
      <c r="D65" s="7">
        <f t="shared" si="5"/>
        <v>-0.47165537999998719</v>
      </c>
      <c r="E65" s="1">
        <f t="shared" si="5"/>
        <v>-0.20804552999996417</v>
      </c>
      <c r="F65" s="1">
        <f t="shared" si="5"/>
        <v>-0.44387632000001531</v>
      </c>
      <c r="G65" s="1">
        <f t="shared" si="5"/>
        <v>-0.46887478000002147</v>
      </c>
      <c r="H65" s="1">
        <f t="shared" si="5"/>
        <v>-0.39040185999999721</v>
      </c>
    </row>
    <row r="66" spans="1:10" x14ac:dyDescent="0.3">
      <c r="A66" s="1" t="s">
        <v>3</v>
      </c>
      <c r="B66" s="1">
        <f t="shared" si="5"/>
        <v>-0.39134262999999692</v>
      </c>
      <c r="C66" s="1">
        <f t="shared" si="5"/>
        <v>-0.39024144999999066</v>
      </c>
      <c r="D66" s="1">
        <f t="shared" si="5"/>
        <v>-0.46886549999999261</v>
      </c>
      <c r="E66" s="1">
        <f t="shared" si="5"/>
        <v>-0.38026933999998391</v>
      </c>
      <c r="F66" s="1">
        <f t="shared" si="5"/>
        <v>-0.47050046000001089</v>
      </c>
      <c r="G66" s="1">
        <f t="shared" si="5"/>
        <v>-0.39081674999999905</v>
      </c>
      <c r="H66" s="1">
        <f t="shared" si="5"/>
        <v>-0.39134262999999692</v>
      </c>
      <c r="J66" s="4" t="s">
        <v>25</v>
      </c>
    </row>
    <row r="67" spans="1:10" x14ac:dyDescent="0.3">
      <c r="A67" s="1" t="s">
        <v>4</v>
      </c>
      <c r="B67" s="1">
        <f t="shared" si="5"/>
        <v>-0.39161358999999152</v>
      </c>
      <c r="C67" s="1">
        <f t="shared" si="5"/>
        <v>-0.45847914999998807</v>
      </c>
      <c r="D67" s="1">
        <f t="shared" si="5"/>
        <v>-0.38081376999997474</v>
      </c>
      <c r="E67" s="1">
        <f t="shared" si="5"/>
        <v>-0.38013251999998943</v>
      </c>
      <c r="F67" s="1">
        <f t="shared" si="5"/>
        <v>-0.3809800800000005</v>
      </c>
      <c r="G67" s="1">
        <f t="shared" si="5"/>
        <v>-0.46620959000000539</v>
      </c>
      <c r="H67" s="1">
        <f t="shared" si="5"/>
        <v>-0.39161358999999152</v>
      </c>
      <c r="J67">
        <f>AVERAGE(B64:H70)</f>
        <v>-0.40347012102040014</v>
      </c>
    </row>
    <row r="68" spans="1:10" x14ac:dyDescent="0.3">
      <c r="A68" s="1" t="s">
        <v>5</v>
      </c>
      <c r="B68" s="8">
        <f t="shared" si="5"/>
        <v>-0.20804552999996417</v>
      </c>
      <c r="C68" s="1">
        <f t="shared" si="5"/>
        <v>-0.44387632000001531</v>
      </c>
      <c r="D68" s="1">
        <f t="shared" si="5"/>
        <v>-0.46887478000002147</v>
      </c>
      <c r="E68" s="1">
        <f t="shared" si="5"/>
        <v>-0.39040185999999721</v>
      </c>
      <c r="F68" s="1">
        <f t="shared" si="5"/>
        <v>-0.46181591999996385</v>
      </c>
      <c r="G68" s="1">
        <f t="shared" si="5"/>
        <v>-0.47165537999998719</v>
      </c>
      <c r="H68" s="1">
        <f t="shared" si="5"/>
        <v>-0.20804552999996417</v>
      </c>
    </row>
    <row r="69" spans="1:10" x14ac:dyDescent="0.3">
      <c r="A69" s="1" t="s">
        <v>6</v>
      </c>
      <c r="B69" s="1">
        <f t="shared" si="5"/>
        <v>-0.38026933999998391</v>
      </c>
      <c r="C69" s="1">
        <f t="shared" si="5"/>
        <v>-0.47050046000001089</v>
      </c>
      <c r="D69" s="1">
        <f t="shared" si="5"/>
        <v>-0.39081674999999905</v>
      </c>
      <c r="E69" s="1">
        <f t="shared" si="5"/>
        <v>-0.39134262999999692</v>
      </c>
      <c r="F69" s="1">
        <f t="shared" si="5"/>
        <v>-0.39024144999999066</v>
      </c>
      <c r="G69" s="1">
        <f>G30-G108-G144</f>
        <v>-0.46886549999999261</v>
      </c>
      <c r="H69" s="1">
        <f t="shared" si="5"/>
        <v>-0.38026933999998391</v>
      </c>
    </row>
    <row r="70" spans="1:10" x14ac:dyDescent="0.3">
      <c r="A70" s="1" t="s">
        <v>7</v>
      </c>
      <c r="B70" s="1">
        <f t="shared" si="5"/>
        <v>-0.38013251999998943</v>
      </c>
      <c r="C70" s="1">
        <f t="shared" si="5"/>
        <v>-0.3809800800000005</v>
      </c>
      <c r="D70" s="1">
        <f t="shared" si="5"/>
        <v>-0.46620959000000539</v>
      </c>
      <c r="E70" s="1">
        <f t="shared" si="5"/>
        <v>-0.39161358999999152</v>
      </c>
      <c r="F70" s="1">
        <f t="shared" si="5"/>
        <v>-0.45847914999998807</v>
      </c>
      <c r="G70" s="1">
        <f t="shared" si="5"/>
        <v>-0.38081376999997474</v>
      </c>
      <c r="H70" s="1">
        <f t="shared" si="5"/>
        <v>-0.38013251999998943</v>
      </c>
    </row>
    <row r="79" spans="1:10" x14ac:dyDescent="0.3">
      <c r="B79" s="19" t="s">
        <v>37</v>
      </c>
      <c r="C79" s="19"/>
      <c r="D79" s="19"/>
      <c r="E79" s="19"/>
      <c r="F79" s="19"/>
    </row>
    <row r="80" spans="1:10" x14ac:dyDescent="0.3">
      <c r="A80" s="1"/>
      <c r="B80" s="1" t="s">
        <v>8</v>
      </c>
      <c r="C80" s="1" t="s">
        <v>9</v>
      </c>
      <c r="D80" s="1" t="s">
        <v>10</v>
      </c>
      <c r="E80" s="1" t="s">
        <v>11</v>
      </c>
      <c r="F80" s="1" t="s">
        <v>12</v>
      </c>
      <c r="G80" s="1" t="s">
        <v>13</v>
      </c>
      <c r="H80" s="1" t="s">
        <v>14</v>
      </c>
    </row>
    <row r="81" spans="1:10" x14ac:dyDescent="0.3">
      <c r="A81" s="1" t="s">
        <v>1</v>
      </c>
      <c r="B81" s="1">
        <v>-41.784776430000001</v>
      </c>
      <c r="C81" s="1">
        <v>-41.835866950000003</v>
      </c>
      <c r="D81" s="1">
        <v>-41.809329159999997</v>
      </c>
      <c r="E81" s="1">
        <v>-41.838997280000001</v>
      </c>
      <c r="F81" s="1">
        <v>-41.78988854</v>
      </c>
      <c r="G81" s="1">
        <v>-41.793029820000001</v>
      </c>
      <c r="H81" s="1">
        <v>-41.784776430000001</v>
      </c>
    </row>
    <row r="82" spans="1:10" x14ac:dyDescent="0.3">
      <c r="A82" s="1" t="s">
        <v>2</v>
      </c>
      <c r="B82" s="1">
        <v>-41.770561180000001</v>
      </c>
      <c r="C82" s="1">
        <v>-41.781680510000001</v>
      </c>
      <c r="D82" s="1">
        <v>-41.830372259999997</v>
      </c>
      <c r="E82" s="1">
        <v>-41.735926820000003</v>
      </c>
      <c r="F82" s="1">
        <v>-41.811061539999997</v>
      </c>
      <c r="G82" s="1">
        <v>-41.78278092</v>
      </c>
      <c r="H82" s="1">
        <v>-41.770561180000001</v>
      </c>
      <c r="J82" t="s">
        <v>63</v>
      </c>
    </row>
    <row r="83" spans="1:10" x14ac:dyDescent="0.3">
      <c r="A83" s="1" t="s">
        <v>3</v>
      </c>
      <c r="B83" s="1">
        <v>-41.833458059999998</v>
      </c>
      <c r="C83" s="1">
        <v>-41.868103140000002</v>
      </c>
      <c r="D83" s="1">
        <v>-41.81489448</v>
      </c>
      <c r="E83" s="1">
        <v>-41.843076410000002</v>
      </c>
      <c r="F83" s="1">
        <v>-41.818452270000002</v>
      </c>
      <c r="G83" s="1">
        <v>-41.83156074</v>
      </c>
      <c r="H83" s="1">
        <v>-41.833458059999998</v>
      </c>
      <c r="J83">
        <f>AVERAGE(B81:H87)</f>
        <v>-41.807981506326541</v>
      </c>
    </row>
    <row r="84" spans="1:10" x14ac:dyDescent="0.3">
      <c r="A84" s="1" t="s">
        <v>4</v>
      </c>
      <c r="B84" s="1">
        <v>-41.838997280000001</v>
      </c>
      <c r="C84" s="1">
        <v>-41.78988854</v>
      </c>
      <c r="D84" s="1">
        <v>-41.793029820000001</v>
      </c>
      <c r="E84" s="1">
        <v>-41.784776430000001</v>
      </c>
      <c r="F84" s="1">
        <v>-41.835866950000003</v>
      </c>
      <c r="G84" s="1">
        <v>-41.809329159999997</v>
      </c>
      <c r="H84" s="1">
        <v>-41.838997280000001</v>
      </c>
      <c r="J84" t="s">
        <v>64</v>
      </c>
    </row>
    <row r="85" spans="1:10" x14ac:dyDescent="0.3">
      <c r="A85" s="1" t="s">
        <v>5</v>
      </c>
      <c r="B85" s="1">
        <v>-41.735926820000003</v>
      </c>
      <c r="C85" s="1">
        <v>-41.811061539999997</v>
      </c>
      <c r="D85" s="1">
        <v>-41.78278092</v>
      </c>
      <c r="E85" s="1">
        <v>-41.770561180000001</v>
      </c>
      <c r="F85" s="1">
        <v>-41.781680510000001</v>
      </c>
      <c r="G85" s="1">
        <v>-41.830372259999997</v>
      </c>
      <c r="H85" s="1">
        <v>-41.735926820000003</v>
      </c>
      <c r="J85">
        <f>_xlfn.STDEV.P(B81:H87)</f>
        <v>3.138996930912203E-2</v>
      </c>
    </row>
    <row r="86" spans="1:10" x14ac:dyDescent="0.3">
      <c r="A86" s="1" t="s">
        <v>6</v>
      </c>
      <c r="B86" s="1">
        <v>-41.843076410000002</v>
      </c>
      <c r="C86" s="1">
        <v>-41.818452270000002</v>
      </c>
      <c r="D86" s="1">
        <v>-41.83156074</v>
      </c>
      <c r="E86" s="1">
        <v>-41.833458059999998</v>
      </c>
      <c r="F86" s="1">
        <v>-41.868103140000002</v>
      </c>
      <c r="G86" s="1">
        <v>-41.81489448</v>
      </c>
      <c r="H86" s="1">
        <v>-41.843076410000002</v>
      </c>
      <c r="J86" t="s">
        <v>65</v>
      </c>
    </row>
    <row r="87" spans="1:10" x14ac:dyDescent="0.3">
      <c r="A87" s="1" t="s">
        <v>7</v>
      </c>
      <c r="B87" s="1">
        <v>-41.784776430000001</v>
      </c>
      <c r="C87" s="1">
        <v>-41.835866950000003</v>
      </c>
      <c r="D87" s="1">
        <v>-41.809329159999997</v>
      </c>
      <c r="E87" s="1">
        <v>-41.838997280000001</v>
      </c>
      <c r="F87" s="1">
        <v>-41.78988854</v>
      </c>
      <c r="G87" s="1">
        <v>-41.793029820000001</v>
      </c>
      <c r="H87" s="1">
        <v>-41.784776430000001</v>
      </c>
      <c r="J87" s="21">
        <f>J85/J83</f>
        <v>-7.5081283951419612E-4</v>
      </c>
    </row>
    <row r="88" spans="1:10" x14ac:dyDescent="0.3">
      <c r="A88" s="1"/>
      <c r="B88" s="1"/>
      <c r="C88" s="1"/>
      <c r="D88" s="1"/>
      <c r="E88" s="1"/>
      <c r="F88" s="1"/>
      <c r="G88" s="1"/>
      <c r="H88" s="1"/>
    </row>
    <row r="90" spans="1:10" x14ac:dyDescent="0.3">
      <c r="B90" s="19" t="s">
        <v>38</v>
      </c>
      <c r="C90" s="19"/>
      <c r="D90" s="19"/>
      <c r="E90" s="19"/>
      <c r="F90" s="19"/>
    </row>
    <row r="91" spans="1:10" x14ac:dyDescent="0.3">
      <c r="A91" s="1"/>
      <c r="B91" s="1" t="s">
        <v>8</v>
      </c>
      <c r="C91" s="1" t="s">
        <v>9</v>
      </c>
      <c r="D91" s="1" t="s">
        <v>10</v>
      </c>
      <c r="E91" s="1" t="s">
        <v>11</v>
      </c>
      <c r="F91" s="1" t="s">
        <v>12</v>
      </c>
      <c r="G91" s="1" t="s">
        <v>13</v>
      </c>
      <c r="H91" s="1" t="s">
        <v>14</v>
      </c>
    </row>
    <row r="92" spans="1:10" x14ac:dyDescent="0.3">
      <c r="A92" s="1" t="s">
        <v>1</v>
      </c>
      <c r="B92" s="1">
        <v>-47.691198440000001</v>
      </c>
      <c r="C92" s="1">
        <v>-47.7102012</v>
      </c>
      <c r="D92" s="1">
        <v>-47.706732070000001</v>
      </c>
      <c r="E92" s="1">
        <v>-47.722019039999999</v>
      </c>
      <c r="F92" s="1">
        <v>-47.685065430000002</v>
      </c>
      <c r="G92" s="1">
        <v>-47.688849640000001</v>
      </c>
      <c r="H92" s="1">
        <v>-47.691198440000001</v>
      </c>
    </row>
    <row r="93" spans="1:10" x14ac:dyDescent="0.3">
      <c r="A93" s="1" t="s">
        <v>2</v>
      </c>
      <c r="B93" s="1">
        <v>-47.681502399999999</v>
      </c>
      <c r="C93" s="1">
        <v>-47.700353030000002</v>
      </c>
      <c r="D93" s="1">
        <v>-47.691802719999998</v>
      </c>
      <c r="E93" s="1">
        <v>-47.683984369999997</v>
      </c>
      <c r="F93" s="1">
        <v>-47.683044770000002</v>
      </c>
      <c r="G93" s="1">
        <v>-47.672390350000001</v>
      </c>
      <c r="H93" s="1">
        <v>-47.681502399999999</v>
      </c>
      <c r="J93" t="s">
        <v>63</v>
      </c>
    </row>
    <row r="94" spans="1:10" x14ac:dyDescent="0.3">
      <c r="A94" s="1" t="s">
        <v>3</v>
      </c>
      <c r="B94" s="1">
        <v>-47.718825150000001</v>
      </c>
      <c r="C94" s="1">
        <v>-47.735120469999998</v>
      </c>
      <c r="D94" s="1">
        <v>-47.704503840000001</v>
      </c>
      <c r="E94" s="1">
        <v>-47.707168639999999</v>
      </c>
      <c r="F94" s="1">
        <v>-47.72468705</v>
      </c>
      <c r="G94" s="1">
        <v>-47.737291159999998</v>
      </c>
      <c r="H94" s="1">
        <v>-47.718825150000001</v>
      </c>
      <c r="J94">
        <f>AVERAGE(B92:H98)</f>
        <v>-47.701825343673462</v>
      </c>
    </row>
    <row r="95" spans="1:10" x14ac:dyDescent="0.3">
      <c r="A95" s="1" t="s">
        <v>4</v>
      </c>
      <c r="B95" s="1">
        <v>-47.722019039999999</v>
      </c>
      <c r="C95" s="1">
        <v>-47.685065430000002</v>
      </c>
      <c r="D95" s="1">
        <v>-47.688849640000001</v>
      </c>
      <c r="E95" s="1">
        <v>-47.691198440000001</v>
      </c>
      <c r="F95" s="1">
        <v>-47.7102012</v>
      </c>
      <c r="G95" s="1">
        <v>-47.706732070000001</v>
      </c>
      <c r="H95" s="1">
        <v>-47.722019039999999</v>
      </c>
      <c r="J95" t="s">
        <v>64</v>
      </c>
    </row>
    <row r="96" spans="1:10" x14ac:dyDescent="0.3">
      <c r="A96" s="1" t="s">
        <v>5</v>
      </c>
      <c r="B96" s="1">
        <v>-47.683984369999997</v>
      </c>
      <c r="C96" s="1">
        <v>-47.683044770000002</v>
      </c>
      <c r="D96" s="1">
        <v>-47.672390350000001</v>
      </c>
      <c r="E96" s="1">
        <v>-47.681502399999999</v>
      </c>
      <c r="F96" s="1">
        <v>-47.700353030000002</v>
      </c>
      <c r="G96" s="1">
        <v>-47.691802719999998</v>
      </c>
      <c r="H96" s="1">
        <v>-47.683984369999997</v>
      </c>
      <c r="J96">
        <f>_xlfn.STDEV.P(B92:H98)</f>
        <v>1.7733182510917531E-2</v>
      </c>
    </row>
    <row r="97" spans="1:10" x14ac:dyDescent="0.3">
      <c r="A97" s="1" t="s">
        <v>6</v>
      </c>
      <c r="B97" s="1">
        <v>-47.707168639999999</v>
      </c>
      <c r="C97" s="1">
        <v>-47.72468705</v>
      </c>
      <c r="D97" s="1">
        <v>-47.737291159999998</v>
      </c>
      <c r="E97" s="1">
        <v>-47.718825150000001</v>
      </c>
      <c r="F97" s="1">
        <v>-47.735120469999998</v>
      </c>
      <c r="G97" s="1">
        <v>-47.704503840000001</v>
      </c>
      <c r="H97" s="1">
        <v>-47.707168639999999</v>
      </c>
      <c r="J97" t="s">
        <v>65</v>
      </c>
    </row>
    <row r="98" spans="1:10" x14ac:dyDescent="0.3">
      <c r="A98" s="1" t="s">
        <v>7</v>
      </c>
      <c r="B98" s="1">
        <v>-47.691198440000001</v>
      </c>
      <c r="C98" s="1">
        <v>-47.7102012</v>
      </c>
      <c r="D98" s="1">
        <v>-47.706732070000001</v>
      </c>
      <c r="E98" s="1">
        <v>-47.722019039999999</v>
      </c>
      <c r="F98" s="1">
        <v>-47.685065430000002</v>
      </c>
      <c r="G98" s="1">
        <v>-47.688849640000001</v>
      </c>
      <c r="H98" s="1">
        <v>-47.691198440000001</v>
      </c>
      <c r="J98" s="21">
        <f>J96/J94</f>
        <v>-3.7175060667294621E-4</v>
      </c>
    </row>
    <row r="101" spans="1:10" x14ac:dyDescent="0.3">
      <c r="B101" s="19" t="s">
        <v>39</v>
      </c>
      <c r="C101" s="19"/>
      <c r="D101" s="19"/>
      <c r="E101" s="19"/>
      <c r="F101" s="19"/>
    </row>
    <row r="102" spans="1:10" x14ac:dyDescent="0.3">
      <c r="A102" s="1"/>
      <c r="B102" s="1" t="s">
        <v>8</v>
      </c>
      <c r="C102" s="1" t="s">
        <v>9</v>
      </c>
      <c r="D102" s="1" t="s">
        <v>10</v>
      </c>
      <c r="E102" s="1" t="s">
        <v>11</v>
      </c>
      <c r="F102" s="1" t="s">
        <v>12</v>
      </c>
      <c r="G102" s="1" t="s">
        <v>13</v>
      </c>
      <c r="H102" s="1" t="s">
        <v>14</v>
      </c>
    </row>
    <row r="103" spans="1:10" x14ac:dyDescent="0.3">
      <c r="A103" s="1" t="s">
        <v>1</v>
      </c>
      <c r="B103" s="1">
        <v>-53.948416659999999</v>
      </c>
      <c r="C103" s="1">
        <v>-53.945592120000001</v>
      </c>
      <c r="D103" s="1">
        <v>-53.893653909999998</v>
      </c>
      <c r="E103" s="1">
        <v>-53.944475840000003</v>
      </c>
      <c r="F103" s="1">
        <v>-53.900986250000003</v>
      </c>
      <c r="G103" s="1">
        <v>-53.944304629999998</v>
      </c>
      <c r="H103" s="1">
        <v>-53.948416659999999</v>
      </c>
    </row>
    <row r="104" spans="1:10" x14ac:dyDescent="0.3">
      <c r="A104" s="1" t="s">
        <v>2</v>
      </c>
      <c r="B104" s="1">
        <v>-53.943009099999998</v>
      </c>
      <c r="C104" s="1">
        <v>-53.89718148</v>
      </c>
      <c r="D104" s="1">
        <v>-53.891147859999997</v>
      </c>
      <c r="E104" s="1">
        <v>-53.930716420000003</v>
      </c>
      <c r="F104" s="1">
        <v>-53.908080740000003</v>
      </c>
      <c r="G104" s="1">
        <v>-53.893375280000001</v>
      </c>
      <c r="H104" s="1">
        <v>-53.943009099999998</v>
      </c>
      <c r="J104" t="s">
        <v>63</v>
      </c>
    </row>
    <row r="105" spans="1:10" x14ac:dyDescent="0.3">
      <c r="A105" s="1" t="s">
        <v>3</v>
      </c>
      <c r="B105" s="1">
        <v>-53.945167230000003</v>
      </c>
      <c r="C105" s="1">
        <v>-53.943725700000002</v>
      </c>
      <c r="D105" s="1">
        <v>-53.892881819999999</v>
      </c>
      <c r="E105" s="1">
        <v>-53.94565369</v>
      </c>
      <c r="F105" s="1">
        <v>-53.890928780000003</v>
      </c>
      <c r="G105" s="1">
        <v>-53.945309440000003</v>
      </c>
      <c r="H105" s="1">
        <v>-53.945167230000003</v>
      </c>
      <c r="J105">
        <f>AVERAGE(B103:H109)</f>
        <v>-53.926377528775518</v>
      </c>
    </row>
    <row r="106" spans="1:10" x14ac:dyDescent="0.3">
      <c r="A106" s="1" t="s">
        <v>4</v>
      </c>
      <c r="B106" s="1">
        <v>-53.944475840000003</v>
      </c>
      <c r="C106" s="1">
        <v>-53.900986250000003</v>
      </c>
      <c r="D106" s="1">
        <v>-53.944304629999998</v>
      </c>
      <c r="E106" s="1">
        <v>-53.948416659999999</v>
      </c>
      <c r="F106" s="1">
        <v>-53.945592120000001</v>
      </c>
      <c r="G106" s="1">
        <v>-53.893653909999998</v>
      </c>
      <c r="H106" s="1">
        <v>-53.944475840000003</v>
      </c>
      <c r="J106" t="s">
        <v>64</v>
      </c>
    </row>
    <row r="107" spans="1:10" x14ac:dyDescent="0.3">
      <c r="A107" s="1" t="s">
        <v>5</v>
      </c>
      <c r="B107" s="1">
        <v>-53.930716420000003</v>
      </c>
      <c r="C107" s="1">
        <v>-53.908080740000003</v>
      </c>
      <c r="D107" s="1">
        <v>-53.893375280000001</v>
      </c>
      <c r="E107" s="1">
        <v>-53.943009099999998</v>
      </c>
      <c r="F107" s="1">
        <v>-53.89718148</v>
      </c>
      <c r="G107" s="1">
        <v>-53.891147859999997</v>
      </c>
      <c r="H107" s="1">
        <v>-53.930716420000003</v>
      </c>
      <c r="J107">
        <f>_xlfn.STDEV.P(B103:H109)</f>
        <v>2.3529492170878831E-2</v>
      </c>
    </row>
    <row r="108" spans="1:10" x14ac:dyDescent="0.3">
      <c r="A108" s="1" t="s">
        <v>6</v>
      </c>
      <c r="B108" s="1">
        <v>-53.94565369</v>
      </c>
      <c r="C108" s="1">
        <v>-53.890928780000003</v>
      </c>
      <c r="D108" s="1">
        <v>-53.945309440000003</v>
      </c>
      <c r="E108" s="1">
        <v>-53.945167230000003</v>
      </c>
      <c r="F108" s="1">
        <v>-53.943725700000002</v>
      </c>
      <c r="G108" s="1">
        <v>-53.892881819999999</v>
      </c>
      <c r="H108" s="1">
        <v>-53.94565369</v>
      </c>
      <c r="J108" t="s">
        <v>65</v>
      </c>
    </row>
    <row r="109" spans="1:10" x14ac:dyDescent="0.3">
      <c r="A109" s="1" t="s">
        <v>7</v>
      </c>
      <c r="B109" s="1">
        <v>-53.948416659999999</v>
      </c>
      <c r="C109" s="1">
        <v>-53.945592120000001</v>
      </c>
      <c r="D109" s="1">
        <v>-53.893653909999998</v>
      </c>
      <c r="E109" s="1">
        <v>-53.944475840000003</v>
      </c>
      <c r="F109" s="1">
        <v>-53.900986250000003</v>
      </c>
      <c r="G109" s="1">
        <v>-53.944304629999998</v>
      </c>
      <c r="H109" s="1">
        <v>-53.948416659999999</v>
      </c>
      <c r="J109" s="21">
        <f>J107/J105</f>
        <v>-4.363262145380212E-4</v>
      </c>
    </row>
    <row r="115" spans="1:10" x14ac:dyDescent="0.3">
      <c r="B115" s="19" t="s">
        <v>40</v>
      </c>
      <c r="C115" s="19"/>
      <c r="D115" s="19"/>
      <c r="E115" s="19"/>
      <c r="F115" s="19"/>
    </row>
    <row r="116" spans="1:10" x14ac:dyDescent="0.3">
      <c r="A116" s="1"/>
      <c r="B116" s="1" t="s">
        <v>8</v>
      </c>
      <c r="C116" s="1" t="s">
        <v>9</v>
      </c>
      <c r="D116" s="1" t="s">
        <v>10</v>
      </c>
      <c r="E116" s="1" t="s">
        <v>11</v>
      </c>
      <c r="F116" s="1" t="s">
        <v>12</v>
      </c>
      <c r="G116" s="1" t="s">
        <v>13</v>
      </c>
      <c r="H116" s="1" t="s">
        <v>14</v>
      </c>
    </row>
    <row r="117" spans="1:10" x14ac:dyDescent="0.3">
      <c r="A117" s="1" t="s">
        <v>1</v>
      </c>
      <c r="B117" s="1">
        <v>-178.80006098000001</v>
      </c>
      <c r="C117" s="1">
        <v>-178.80089106</v>
      </c>
      <c r="D117" s="1">
        <v>-178.80169437999999</v>
      </c>
      <c r="E117" s="1">
        <v>-178.79841096000001</v>
      </c>
      <c r="F117" s="1">
        <v>-178.80118142000001</v>
      </c>
      <c r="G117" s="1">
        <v>-178.80050599</v>
      </c>
      <c r="H117" s="1">
        <v>-178.80006098000001</v>
      </c>
    </row>
    <row r="118" spans="1:10" x14ac:dyDescent="0.3">
      <c r="A118" s="1" t="s">
        <v>2</v>
      </c>
      <c r="B118" s="1">
        <v>-178.87506904</v>
      </c>
      <c r="C118" s="1">
        <v>-178.80016845</v>
      </c>
      <c r="D118" s="1">
        <v>-178.79819183999999</v>
      </c>
      <c r="E118" s="1">
        <v>-178.80762265000001</v>
      </c>
      <c r="F118" s="1">
        <v>-178.79828706999999</v>
      </c>
      <c r="G118" s="1">
        <v>-178.80246159999999</v>
      </c>
      <c r="H118" s="1">
        <v>-178.87506904</v>
      </c>
      <c r="J118" t="s">
        <v>63</v>
      </c>
    </row>
    <row r="119" spans="1:10" x14ac:dyDescent="0.3">
      <c r="A119" s="1" t="s">
        <v>3</v>
      </c>
      <c r="B119" s="1">
        <v>-178.80440350999999</v>
      </c>
      <c r="C119" s="1">
        <v>-178.80053236000001</v>
      </c>
      <c r="D119" s="1">
        <v>-178.80195280000001</v>
      </c>
      <c r="E119" s="1">
        <v>-178.79750996999999</v>
      </c>
      <c r="F119" s="1">
        <v>-178.80197063</v>
      </c>
      <c r="G119" s="1">
        <v>-178.80000043000001</v>
      </c>
      <c r="H119" s="1">
        <v>-178.80440350999999</v>
      </c>
      <c r="J119">
        <f>AVERAGE(B117:H123)</f>
        <v>-178.80546353387763</v>
      </c>
    </row>
    <row r="120" spans="1:10" x14ac:dyDescent="0.3">
      <c r="A120" s="1" t="s">
        <v>4</v>
      </c>
      <c r="B120" s="1">
        <v>-178.79841096000001</v>
      </c>
      <c r="C120" s="1">
        <v>-178.80118142000001</v>
      </c>
      <c r="D120" s="1">
        <v>-178.80050599</v>
      </c>
      <c r="E120" s="1">
        <v>-178.80006098000001</v>
      </c>
      <c r="F120" s="1">
        <v>-178.80089106</v>
      </c>
      <c r="G120" s="1">
        <v>-178.80169437999999</v>
      </c>
      <c r="H120" s="1">
        <v>-178.79841096000001</v>
      </c>
      <c r="J120" t="s">
        <v>64</v>
      </c>
    </row>
    <row r="121" spans="1:10" x14ac:dyDescent="0.3">
      <c r="A121" s="1" t="s">
        <v>5</v>
      </c>
      <c r="B121" s="1">
        <v>-178.80762265000001</v>
      </c>
      <c r="C121" s="1">
        <v>-178.79828706999999</v>
      </c>
      <c r="D121" s="1">
        <v>-178.80246159999999</v>
      </c>
      <c r="E121" s="1">
        <v>-178.87506904</v>
      </c>
      <c r="F121" s="1">
        <v>-178.80016845</v>
      </c>
      <c r="G121" s="1">
        <v>-178.79819183999999</v>
      </c>
      <c r="H121" s="1">
        <v>-178.80762265000001</v>
      </c>
      <c r="J121">
        <f>_xlfn.STDEV.P(B117:H123)</f>
        <v>1.793475837745068E-2</v>
      </c>
    </row>
    <row r="122" spans="1:10" x14ac:dyDescent="0.3">
      <c r="A122" s="1" t="s">
        <v>6</v>
      </c>
      <c r="B122" s="1">
        <v>-178.79750996999999</v>
      </c>
      <c r="C122" s="1">
        <v>-178.80197063</v>
      </c>
      <c r="D122" s="1">
        <v>-178.80000043000001</v>
      </c>
      <c r="E122" s="1">
        <v>-178.80440350999999</v>
      </c>
      <c r="F122" s="1">
        <v>-178.80053236000001</v>
      </c>
      <c r="G122" s="1">
        <v>-178.80195280000001</v>
      </c>
      <c r="H122" s="1">
        <v>-178.79750996999999</v>
      </c>
      <c r="J122" t="s">
        <v>65</v>
      </c>
    </row>
    <row r="123" spans="1:10" x14ac:dyDescent="0.3">
      <c r="A123" s="1" t="s">
        <v>7</v>
      </c>
      <c r="B123" s="1">
        <v>-178.80006098000001</v>
      </c>
      <c r="C123" s="1">
        <v>-178.80089106</v>
      </c>
      <c r="D123" s="1">
        <v>-178.80169437999999</v>
      </c>
      <c r="E123" s="1">
        <v>-178.79841096000001</v>
      </c>
      <c r="F123" s="1">
        <v>-178.80118142000001</v>
      </c>
      <c r="G123" s="1">
        <v>-178.80050599</v>
      </c>
      <c r="H123" s="1">
        <v>-178.80006098000001</v>
      </c>
      <c r="J123" s="21">
        <f>J121/J119</f>
        <v>-1.0030318997524729E-4</v>
      </c>
    </row>
    <row r="124" spans="1:10" x14ac:dyDescent="0.3">
      <c r="A124" s="1"/>
      <c r="B124" s="1"/>
      <c r="C124" s="1"/>
      <c r="D124" s="1"/>
      <c r="E124" s="1"/>
      <c r="F124" s="1"/>
      <c r="G124" s="1"/>
      <c r="H124" s="1"/>
    </row>
    <row r="126" spans="1:10" x14ac:dyDescent="0.3">
      <c r="B126" s="19" t="s">
        <v>41</v>
      </c>
      <c r="C126" s="19"/>
      <c r="D126" s="19"/>
      <c r="E126" s="19"/>
      <c r="F126" s="19"/>
    </row>
    <row r="127" spans="1:10" x14ac:dyDescent="0.3">
      <c r="A127" s="1"/>
      <c r="B127" s="1" t="s">
        <v>8</v>
      </c>
      <c r="C127" s="1" t="s">
        <v>9</v>
      </c>
      <c r="D127" s="1" t="s">
        <v>10</v>
      </c>
      <c r="E127" s="1" t="s">
        <v>11</v>
      </c>
      <c r="F127" s="1" t="s">
        <v>12</v>
      </c>
      <c r="G127" s="1" t="s">
        <v>13</v>
      </c>
      <c r="H127" s="1" t="s">
        <v>14</v>
      </c>
    </row>
    <row r="128" spans="1:10" x14ac:dyDescent="0.3">
      <c r="A128" s="1" t="s">
        <v>1</v>
      </c>
      <c r="B128" s="1">
        <v>-194.73183836000001</v>
      </c>
      <c r="C128" s="1">
        <v>-194.73154862000001</v>
      </c>
      <c r="D128" s="1">
        <v>-194.73534565</v>
      </c>
      <c r="E128" s="1">
        <v>-194.73239673</v>
      </c>
      <c r="F128" s="1">
        <v>-194.73325505</v>
      </c>
      <c r="G128" s="1">
        <v>-194.73076510999999</v>
      </c>
      <c r="H128" s="1">
        <v>-194.73183836000001</v>
      </c>
    </row>
    <row r="129" spans="1:10" x14ac:dyDescent="0.3">
      <c r="A129" s="1" t="s">
        <v>2</v>
      </c>
      <c r="B129" s="1">
        <v>-194.73818154</v>
      </c>
      <c r="C129" s="1">
        <v>-194.73328642999999</v>
      </c>
      <c r="D129" s="1">
        <v>-194.73077240999999</v>
      </c>
      <c r="E129" s="1">
        <v>-194.74048152</v>
      </c>
      <c r="F129" s="1">
        <v>-194.7319597</v>
      </c>
      <c r="G129" s="1">
        <v>-194.7328144</v>
      </c>
      <c r="H129" s="1">
        <v>-194.73818154</v>
      </c>
      <c r="J129" t="s">
        <v>63</v>
      </c>
    </row>
    <row r="130" spans="1:10" x14ac:dyDescent="0.3">
      <c r="A130" s="1" t="s">
        <v>3</v>
      </c>
      <c r="B130" s="1">
        <v>-194.73741045</v>
      </c>
      <c r="C130" s="1">
        <v>-194.73362976999999</v>
      </c>
      <c r="D130" s="1">
        <v>-194.73431547000001</v>
      </c>
      <c r="E130" s="1">
        <v>-194.72611126000001</v>
      </c>
      <c r="F130" s="1">
        <v>-194.73414435999999</v>
      </c>
      <c r="G130" s="1">
        <v>-194.73394359</v>
      </c>
      <c r="H130" s="1">
        <v>-194.73741045</v>
      </c>
      <c r="J130">
        <f>AVERAGE(B128:H134)</f>
        <v>-194.73342466489797</v>
      </c>
    </row>
    <row r="131" spans="1:10" x14ac:dyDescent="0.3">
      <c r="A131" s="1" t="s">
        <v>4</v>
      </c>
      <c r="B131" s="1">
        <v>-194.73239673</v>
      </c>
      <c r="C131" s="1">
        <v>-194.73325505</v>
      </c>
      <c r="D131" s="1">
        <v>-194.73076510999999</v>
      </c>
      <c r="E131" s="1">
        <v>-194.73183836000001</v>
      </c>
      <c r="F131" s="1">
        <v>-194.73154862000001</v>
      </c>
      <c r="G131" s="1">
        <v>-194.73534565</v>
      </c>
      <c r="H131" s="1">
        <v>-194.73239673</v>
      </c>
      <c r="J131" t="s">
        <v>64</v>
      </c>
    </row>
    <row r="132" spans="1:10" x14ac:dyDescent="0.3">
      <c r="A132" s="1" t="s">
        <v>5</v>
      </c>
      <c r="B132" s="1">
        <v>-194.74048152</v>
      </c>
      <c r="C132" s="1">
        <v>-194.7319597</v>
      </c>
      <c r="D132" s="1">
        <v>-194.7328144</v>
      </c>
      <c r="E132" s="1">
        <v>-194.73818154</v>
      </c>
      <c r="F132" s="1">
        <v>-194.73328642999999</v>
      </c>
      <c r="G132" s="1">
        <v>-194.73077240999999</v>
      </c>
      <c r="H132" s="1">
        <v>-194.74048152</v>
      </c>
      <c r="J132">
        <f>_xlfn.STDEV.P(B128:H134)</f>
        <v>3.2183524591246257E-3</v>
      </c>
    </row>
    <row r="133" spans="1:10" x14ac:dyDescent="0.3">
      <c r="A133" s="1" t="s">
        <v>6</v>
      </c>
      <c r="B133" s="1">
        <v>-194.72611126000001</v>
      </c>
      <c r="C133" s="1">
        <v>-194.73414435999999</v>
      </c>
      <c r="D133" s="1">
        <v>-194.73394359</v>
      </c>
      <c r="E133" s="1">
        <v>-194.73741045</v>
      </c>
      <c r="F133" s="1">
        <v>-194.73362976999999</v>
      </c>
      <c r="G133" s="1">
        <v>-194.73431547000001</v>
      </c>
      <c r="H133" s="1">
        <v>-194.72611126000001</v>
      </c>
      <c r="J133" t="s">
        <v>65</v>
      </c>
    </row>
    <row r="134" spans="1:10" x14ac:dyDescent="0.3">
      <c r="A134" s="1" t="s">
        <v>7</v>
      </c>
      <c r="B134" s="1">
        <v>-194.73183836000001</v>
      </c>
      <c r="C134" s="1">
        <v>-194.73154862000001</v>
      </c>
      <c r="D134" s="1">
        <v>-194.73534565</v>
      </c>
      <c r="E134" s="1">
        <v>-194.73239673</v>
      </c>
      <c r="F134" s="1">
        <v>-194.73325505</v>
      </c>
      <c r="G134" s="1">
        <v>-194.73076510999999</v>
      </c>
      <c r="H134" s="1">
        <v>-194.73183836000001</v>
      </c>
      <c r="J134">
        <f>J132/J130</f>
        <v>-1.6526964822104091E-5</v>
      </c>
    </row>
    <row r="137" spans="1:10" x14ac:dyDescent="0.3">
      <c r="B137" s="19" t="s">
        <v>42</v>
      </c>
      <c r="C137" s="19"/>
      <c r="D137" s="19"/>
      <c r="E137" s="19"/>
      <c r="F137" s="19"/>
    </row>
    <row r="138" spans="1:10" x14ac:dyDescent="0.3">
      <c r="A138" s="1"/>
      <c r="B138" s="1" t="s">
        <v>8</v>
      </c>
      <c r="C138" s="1" t="s">
        <v>9</v>
      </c>
      <c r="D138" s="1" t="s">
        <v>10</v>
      </c>
      <c r="E138" s="1" t="s">
        <v>11</v>
      </c>
      <c r="F138" s="1" t="s">
        <v>12</v>
      </c>
      <c r="G138" s="1" t="s">
        <v>13</v>
      </c>
      <c r="H138" s="1" t="s">
        <v>14</v>
      </c>
    </row>
    <row r="139" spans="1:10" x14ac:dyDescent="0.3">
      <c r="A139" s="1" t="s">
        <v>1</v>
      </c>
      <c r="B139" s="1">
        <v>-215.21673181</v>
      </c>
      <c r="C139" s="1">
        <v>-215.21714659</v>
      </c>
      <c r="D139" s="1">
        <v>-215.16415895</v>
      </c>
      <c r="E139" s="1">
        <v>-215.21493077</v>
      </c>
      <c r="F139" s="1">
        <v>-215.16686007000001</v>
      </c>
      <c r="G139" s="1">
        <v>-215.21710390000001</v>
      </c>
      <c r="H139" s="1">
        <v>-215.21673181</v>
      </c>
    </row>
    <row r="140" spans="1:10" x14ac:dyDescent="0.3">
      <c r="A140" s="1" t="s">
        <v>2</v>
      </c>
      <c r="B140" s="1">
        <v>-215.21811719999999</v>
      </c>
      <c r="C140" s="1">
        <v>-215.16696021000001</v>
      </c>
      <c r="D140" s="1">
        <v>-215.15519605</v>
      </c>
      <c r="E140" s="1">
        <v>-215.23330092</v>
      </c>
      <c r="F140" s="1">
        <v>-215.17801331999999</v>
      </c>
      <c r="G140" s="1">
        <v>-215.16221888000001</v>
      </c>
      <c r="H140" s="1">
        <v>-215.21811719999999</v>
      </c>
      <c r="J140" t="s">
        <v>63</v>
      </c>
    </row>
    <row r="141" spans="1:10" x14ac:dyDescent="0.3">
      <c r="A141" s="1" t="s">
        <v>3</v>
      </c>
      <c r="B141" s="1">
        <v>-215.21961909000001</v>
      </c>
      <c r="C141" s="1">
        <v>-215.21845830999999</v>
      </c>
      <c r="D141" s="1">
        <v>-215.16151189999999</v>
      </c>
      <c r="E141" s="1">
        <v>-215.21679123999999</v>
      </c>
      <c r="F141" s="1">
        <v>-215.16058948</v>
      </c>
      <c r="G141" s="1">
        <v>-215.21834480000001</v>
      </c>
      <c r="H141" s="1">
        <v>-215.21961909000001</v>
      </c>
      <c r="J141">
        <f>AVERAGE(B139:H145)</f>
        <v>-215.19888289612248</v>
      </c>
    </row>
    <row r="142" spans="1:10" x14ac:dyDescent="0.3">
      <c r="A142" s="1" t="s">
        <v>4</v>
      </c>
      <c r="B142" s="1">
        <v>-215.21493077</v>
      </c>
      <c r="C142" s="1">
        <v>-215.16686007000001</v>
      </c>
      <c r="D142" s="1">
        <v>-215.21710390000001</v>
      </c>
      <c r="E142" s="1">
        <v>-215.21673181</v>
      </c>
      <c r="F142" s="1">
        <v>-215.21714659</v>
      </c>
      <c r="G142" s="1">
        <v>-215.16415895</v>
      </c>
      <c r="H142" s="1">
        <v>-215.21493077</v>
      </c>
      <c r="J142" t="s">
        <v>64</v>
      </c>
    </row>
    <row r="143" spans="1:10" x14ac:dyDescent="0.3">
      <c r="A143" s="1" t="s">
        <v>5</v>
      </c>
      <c r="B143" s="1">
        <v>-215.23330092</v>
      </c>
      <c r="C143" s="1">
        <v>-215.17801331999999</v>
      </c>
      <c r="D143" s="1">
        <v>-215.16221888000001</v>
      </c>
      <c r="E143" s="1">
        <v>-215.21811719999999</v>
      </c>
      <c r="F143" s="1">
        <v>-215.16696021000001</v>
      </c>
      <c r="G143" s="1">
        <v>-215.15519605</v>
      </c>
      <c r="H143" s="1">
        <v>-215.23330092</v>
      </c>
      <c r="J143">
        <f>_xlfn.STDEV.P(B139:H145)</f>
        <v>2.6685556063217347E-2</v>
      </c>
    </row>
    <row r="144" spans="1:10" x14ac:dyDescent="0.3">
      <c r="A144" s="1" t="s">
        <v>6</v>
      </c>
      <c r="B144" s="1">
        <v>-215.21679123999999</v>
      </c>
      <c r="C144" s="1">
        <v>-215.16058948</v>
      </c>
      <c r="D144" s="1">
        <v>-215.21834480000001</v>
      </c>
      <c r="E144" s="1">
        <v>-215.21961909000001</v>
      </c>
      <c r="F144" s="1">
        <v>-215.21845830999999</v>
      </c>
      <c r="G144" s="1">
        <v>-215.16151189999999</v>
      </c>
      <c r="H144" s="1">
        <v>-215.21679123999999</v>
      </c>
      <c r="J144" t="s">
        <v>65</v>
      </c>
    </row>
    <row r="145" spans="1:10" x14ac:dyDescent="0.3">
      <c r="A145" s="1" t="s">
        <v>7</v>
      </c>
      <c r="B145" s="1">
        <v>-215.21673181</v>
      </c>
      <c r="C145" s="1">
        <v>-215.21714659</v>
      </c>
      <c r="D145" s="1">
        <v>-215.16415895</v>
      </c>
      <c r="E145" s="1">
        <v>-215.21493077</v>
      </c>
      <c r="F145" s="1">
        <v>-215.16686007000001</v>
      </c>
      <c r="G145" s="1">
        <v>-215.21710390000001</v>
      </c>
      <c r="H145" s="1">
        <v>-215.21673181</v>
      </c>
      <c r="J145" s="21">
        <f>J143/J141</f>
        <v>-1.2400415701088277E-4</v>
      </c>
    </row>
  </sheetData>
  <mergeCells count="12">
    <mergeCell ref="B1:F1"/>
    <mergeCell ref="B12:F12"/>
    <mergeCell ref="B23:F23"/>
    <mergeCell ref="B40:F40"/>
    <mergeCell ref="B51:F51"/>
    <mergeCell ref="B126:F126"/>
    <mergeCell ref="B137:F137"/>
    <mergeCell ref="B62:F62"/>
    <mergeCell ref="B79:F79"/>
    <mergeCell ref="B90:F90"/>
    <mergeCell ref="B101:F101"/>
    <mergeCell ref="B115:F11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26717-E184-4BAE-95CA-7E72D45CB477}">
  <dimension ref="A1:K32"/>
  <sheetViews>
    <sheetView workbookViewId="0">
      <selection activeCell="J15" sqref="J15"/>
    </sheetView>
  </sheetViews>
  <sheetFormatPr defaultRowHeight="14" x14ac:dyDescent="0.3"/>
  <cols>
    <col min="2" max="2" width="16.4140625" customWidth="1"/>
    <col min="3" max="3" width="15.08203125" customWidth="1"/>
    <col min="4" max="4" width="15.33203125" customWidth="1"/>
    <col min="5" max="5" width="14.75" customWidth="1"/>
    <col min="6" max="6" width="14.9140625" customWidth="1"/>
    <col min="7" max="7" width="15.08203125" customWidth="1"/>
    <col min="8" max="8" width="16.75" customWidth="1"/>
  </cols>
  <sheetData>
    <row r="1" spans="1:11" x14ac:dyDescent="0.3">
      <c r="B1" s="19" t="s">
        <v>0</v>
      </c>
      <c r="C1" s="19"/>
      <c r="D1" s="19"/>
      <c r="E1" s="19"/>
      <c r="F1" s="19"/>
    </row>
    <row r="2" spans="1:11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1" x14ac:dyDescent="0.3">
      <c r="A3" s="1" t="s">
        <v>1</v>
      </c>
      <c r="B3" s="1">
        <v>2.2099001910000382</v>
      </c>
      <c r="C3" s="1">
        <v>2.1901563784847</v>
      </c>
      <c r="D3" s="1">
        <v>2.311261381320767</v>
      </c>
      <c r="E3" s="1">
        <v>2.1700500816155328</v>
      </c>
      <c r="F3" s="1">
        <v>2.2933514166633442</v>
      </c>
      <c r="G3" s="1">
        <v>2.1748183745213798</v>
      </c>
      <c r="H3" s="1">
        <v>2.2099001910000382</v>
      </c>
      <c r="K3" t="s">
        <v>44</v>
      </c>
    </row>
    <row r="4" spans="1:11" x14ac:dyDescent="0.3">
      <c r="A4" s="1" t="s">
        <v>2</v>
      </c>
      <c r="B4" s="1">
        <v>2.2784151276003461</v>
      </c>
      <c r="C4" s="1">
        <v>2.2737826855378631</v>
      </c>
      <c r="D4" s="1">
        <v>2.3294174082010799</v>
      </c>
      <c r="E4" s="1">
        <v>2.7816864234716538</v>
      </c>
      <c r="F4" s="1">
        <v>2.3134548820458898</v>
      </c>
      <c r="G4" s="1">
        <v>2.2743468755174709</v>
      </c>
      <c r="H4" s="1">
        <v>2.2784151276003461</v>
      </c>
      <c r="K4" s="9" t="s">
        <v>35</v>
      </c>
    </row>
    <row r="5" spans="1:11" x14ac:dyDescent="0.3">
      <c r="A5" s="1" t="s">
        <v>3</v>
      </c>
      <c r="B5" s="1">
        <v>2.1708353654853738</v>
      </c>
      <c r="C5" s="1">
        <v>2.1738900281583091</v>
      </c>
      <c r="D5" s="1">
        <v>2.3069765857675688</v>
      </c>
      <c r="E5" s="1">
        <v>2.1533882169285521</v>
      </c>
      <c r="F5" s="1">
        <v>2.345050266831652</v>
      </c>
      <c r="G5" s="1">
        <v>2.1621574959007641</v>
      </c>
      <c r="H5" s="1">
        <v>2.1708353654853738</v>
      </c>
      <c r="K5" s="10" t="s">
        <v>36</v>
      </c>
    </row>
    <row r="6" spans="1:11" x14ac:dyDescent="0.3">
      <c r="A6" s="1" t="s">
        <v>4</v>
      </c>
      <c r="B6" s="1">
        <v>2.1700500816155328</v>
      </c>
      <c r="C6" s="1">
        <v>2.2933514166633442</v>
      </c>
      <c r="D6" s="1">
        <v>2.1748183745213798</v>
      </c>
      <c r="E6" s="1">
        <v>2.2099001910000382</v>
      </c>
      <c r="F6" s="1">
        <v>2.1901563784847</v>
      </c>
      <c r="G6" s="1">
        <v>2.311261381320767</v>
      </c>
      <c r="H6" s="1">
        <v>2.1700500816155328</v>
      </c>
    </row>
    <row r="7" spans="1:11" x14ac:dyDescent="0.3">
      <c r="A7" s="1" t="s">
        <v>5</v>
      </c>
      <c r="B7" s="11">
        <v>2.7816864234716538</v>
      </c>
      <c r="C7" s="1">
        <v>2.3134548820458898</v>
      </c>
      <c r="D7" s="1">
        <v>2.2743468755174709</v>
      </c>
      <c r="E7" s="1">
        <v>2.2784151276003461</v>
      </c>
      <c r="F7" s="1">
        <v>2.2737826855378631</v>
      </c>
      <c r="G7" s="1">
        <v>2.3294174082010799</v>
      </c>
      <c r="H7" s="1">
        <v>2.7816864234716538</v>
      </c>
    </row>
    <row r="8" spans="1:11" x14ac:dyDescent="0.3">
      <c r="A8" s="1" t="s">
        <v>6</v>
      </c>
      <c r="B8" s="12">
        <v>2.1533882169285521</v>
      </c>
      <c r="C8" s="1">
        <v>2.345050266831652</v>
      </c>
      <c r="D8" s="1">
        <v>2.1621574959007641</v>
      </c>
      <c r="E8" s="1">
        <v>2.1708353654853738</v>
      </c>
      <c r="F8" s="1">
        <v>2.1738900281583091</v>
      </c>
      <c r="G8" s="1">
        <v>2.3069765857675688</v>
      </c>
      <c r="H8" s="1">
        <v>2.1533882169285521</v>
      </c>
    </row>
    <row r="9" spans="1:11" x14ac:dyDescent="0.3">
      <c r="A9" s="1" t="s">
        <v>7</v>
      </c>
      <c r="B9" s="1">
        <v>2.2099001910000382</v>
      </c>
      <c r="C9" s="1">
        <v>2.1901563784847</v>
      </c>
      <c r="D9" s="1">
        <v>2.311261381320767</v>
      </c>
      <c r="E9" s="1">
        <v>2.1700500816155328</v>
      </c>
      <c r="F9" s="1">
        <v>2.2933514166633442</v>
      </c>
      <c r="G9" s="1">
        <v>2.1748183745213798</v>
      </c>
      <c r="H9" s="1">
        <v>2.2099001910000382</v>
      </c>
    </row>
    <row r="12" spans="1:11" x14ac:dyDescent="0.3">
      <c r="B12" s="19" t="s">
        <v>60</v>
      </c>
      <c r="C12" s="19"/>
      <c r="D12" s="19"/>
      <c r="E12" s="19"/>
      <c r="F12" s="19"/>
    </row>
    <row r="13" spans="1:11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1" x14ac:dyDescent="0.3">
      <c r="A14" s="1" t="s">
        <v>1</v>
      </c>
      <c r="B14" s="1">
        <v>2.3237754266320372</v>
      </c>
      <c r="C14" s="1">
        <v>2.2871962739654159</v>
      </c>
      <c r="D14" s="1">
        <v>2.461652805146096</v>
      </c>
      <c r="E14" s="1">
        <v>2.376945982980752</v>
      </c>
      <c r="F14" s="1">
        <v>2.4709449478997652</v>
      </c>
      <c r="G14" s="1">
        <v>2.3163914559108889</v>
      </c>
      <c r="H14" s="1">
        <v>2.3237754266320372</v>
      </c>
    </row>
    <row r="15" spans="1:11" x14ac:dyDescent="0.3">
      <c r="A15" s="1" t="s">
        <v>2</v>
      </c>
      <c r="B15" s="1">
        <v>2.2881865877491512</v>
      </c>
      <c r="C15" s="1">
        <v>2.455417128862972</v>
      </c>
      <c r="D15" s="1">
        <v>2.4580119930314202</v>
      </c>
      <c r="E15" s="1">
        <v>2.7903864331366579</v>
      </c>
      <c r="F15" s="1">
        <v>2.4490841298545631</v>
      </c>
      <c r="G15" s="1">
        <v>2.4607545964869399</v>
      </c>
      <c r="H15" s="1">
        <v>2.2881865877491512</v>
      </c>
    </row>
    <row r="16" spans="1:11" x14ac:dyDescent="0.3">
      <c r="A16" s="1" t="s">
        <v>3</v>
      </c>
      <c r="B16" s="1">
        <v>2.398867297435245</v>
      </c>
      <c r="C16" s="1">
        <v>2.3850858658041689</v>
      </c>
      <c r="D16" s="1">
        <v>2.4634207875520442</v>
      </c>
      <c r="E16" s="1">
        <v>2.285242182857135</v>
      </c>
      <c r="F16" s="1">
        <v>2.458462099503433</v>
      </c>
      <c r="G16" s="1">
        <v>2.3907341917320371</v>
      </c>
      <c r="H16" s="1">
        <v>2.398867297435245</v>
      </c>
    </row>
    <row r="17" spans="1:8" x14ac:dyDescent="0.3">
      <c r="A17" s="1" t="s">
        <v>4</v>
      </c>
      <c r="B17" s="1">
        <v>2.376945982980752</v>
      </c>
      <c r="C17" s="1">
        <v>2.4709449478997652</v>
      </c>
      <c r="D17" s="1">
        <v>2.3163914559108889</v>
      </c>
      <c r="E17" s="1">
        <v>2.3237754266320372</v>
      </c>
      <c r="F17" s="1">
        <v>2.2871962739654159</v>
      </c>
      <c r="G17" s="1">
        <v>2.461652805146096</v>
      </c>
      <c r="H17" s="1">
        <v>2.376945982980752</v>
      </c>
    </row>
    <row r="18" spans="1:8" x14ac:dyDescent="0.3">
      <c r="A18" s="1" t="s">
        <v>5</v>
      </c>
      <c r="B18" s="11">
        <v>2.7903864331366579</v>
      </c>
      <c r="C18" s="1">
        <v>2.4490841298545631</v>
      </c>
      <c r="D18" s="1">
        <v>2.4607545964869399</v>
      </c>
      <c r="E18" s="1">
        <v>2.2881865877491512</v>
      </c>
      <c r="F18" s="1">
        <v>2.455417128862972</v>
      </c>
      <c r="G18" s="1">
        <v>2.4580119930314202</v>
      </c>
      <c r="H18" s="1">
        <v>2.7903864331366579</v>
      </c>
    </row>
    <row r="19" spans="1:8" x14ac:dyDescent="0.3">
      <c r="A19" s="1" t="s">
        <v>6</v>
      </c>
      <c r="B19" s="12">
        <v>2.285242182857135</v>
      </c>
      <c r="C19" s="1">
        <v>2.458462099503433</v>
      </c>
      <c r="D19" s="1">
        <v>2.3907341917320371</v>
      </c>
      <c r="E19" s="1">
        <v>2.398867297435245</v>
      </c>
      <c r="F19" s="1">
        <v>2.3850858658041689</v>
      </c>
      <c r="G19" s="1">
        <v>2.4634207875520442</v>
      </c>
      <c r="H19" s="1">
        <v>2.285242182857135</v>
      </c>
    </row>
    <row r="20" spans="1:8" x14ac:dyDescent="0.3">
      <c r="A20" s="1" t="s">
        <v>7</v>
      </c>
      <c r="B20" s="1">
        <v>2.3237754266320372</v>
      </c>
      <c r="C20" s="1">
        <v>2.2871962739654159</v>
      </c>
      <c r="D20" s="1">
        <v>2.461652805146096</v>
      </c>
      <c r="E20" s="1">
        <v>2.376945982980752</v>
      </c>
      <c r="F20" s="1">
        <v>2.4709449478997652</v>
      </c>
      <c r="G20" s="1">
        <v>2.3163914559108889</v>
      </c>
      <c r="H20" s="1">
        <v>2.3237754266320372</v>
      </c>
    </row>
    <row r="23" spans="1:8" x14ac:dyDescent="0.3">
      <c r="B23" s="19" t="s">
        <v>59</v>
      </c>
      <c r="C23" s="19"/>
      <c r="D23" s="19"/>
      <c r="E23" s="19"/>
      <c r="F23" s="19"/>
    </row>
    <row r="24" spans="1:8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8" x14ac:dyDescent="0.3">
      <c r="A25" s="1" t="s">
        <v>1</v>
      </c>
      <c r="B25" s="1">
        <v>0.56581093563590912</v>
      </c>
      <c r="C25" s="1">
        <v>0.54367738521534648</v>
      </c>
      <c r="D25" s="1">
        <v>0.57665328992675047</v>
      </c>
      <c r="E25" s="1">
        <v>0.48425892208240379</v>
      </c>
      <c r="F25" s="1">
        <v>0.58190599725560688</v>
      </c>
      <c r="G25" s="1">
        <v>0.5408402471564342</v>
      </c>
      <c r="H25" s="1">
        <v>0.56581093563590912</v>
      </c>
    </row>
    <row r="26" spans="1:8" x14ac:dyDescent="0.3">
      <c r="A26" s="1" t="s">
        <v>2</v>
      </c>
      <c r="B26" s="1">
        <v>0.54704680996155286</v>
      </c>
      <c r="C26" s="1">
        <v>0.58318044607915809</v>
      </c>
      <c r="D26" s="1">
        <v>0.57892351076213622</v>
      </c>
      <c r="E26" s="1">
        <v>2.198575270494644</v>
      </c>
      <c r="F26" s="1">
        <v>0.57831176096805947</v>
      </c>
      <c r="G26" s="1">
        <v>0.57781701566921484</v>
      </c>
      <c r="H26" s="1">
        <v>0.54704680996155286</v>
      </c>
    </row>
    <row r="27" spans="1:8" x14ac:dyDescent="0.3">
      <c r="A27" s="1" t="s">
        <v>3</v>
      </c>
      <c r="B27" s="1">
        <v>0.48944305635677221</v>
      </c>
      <c r="C27" s="12">
        <v>0.48250797631783732</v>
      </c>
      <c r="D27" s="1">
        <v>0.57907579201389581</v>
      </c>
      <c r="E27" s="1">
        <v>0.54083387712284647</v>
      </c>
      <c r="F27" s="1">
        <v>0.57915293579526139</v>
      </c>
      <c r="G27" s="1">
        <v>0.48468423515543968</v>
      </c>
      <c r="H27" s="1">
        <v>0.48944305635677221</v>
      </c>
    </row>
    <row r="28" spans="1:8" x14ac:dyDescent="0.3">
      <c r="A28" s="1" t="s">
        <v>4</v>
      </c>
      <c r="B28" s="1">
        <v>0.48425892208240379</v>
      </c>
      <c r="C28" s="1">
        <v>0.58190599725560688</v>
      </c>
      <c r="D28" s="1">
        <v>0.5408402471564342</v>
      </c>
      <c r="E28" s="1">
        <v>0.56581093563590912</v>
      </c>
      <c r="F28" s="1">
        <v>0.54367738521534648</v>
      </c>
      <c r="G28" s="1">
        <v>0.57665328992675047</v>
      </c>
      <c r="H28" s="1">
        <v>0.48425892208240379</v>
      </c>
    </row>
    <row r="29" spans="1:8" x14ac:dyDescent="0.3">
      <c r="A29" s="1" t="s">
        <v>5</v>
      </c>
      <c r="B29" s="11">
        <v>2.198575270494644</v>
      </c>
      <c r="C29" s="1">
        <v>0.57831176096805947</v>
      </c>
      <c r="D29" s="1">
        <v>0.57781701566921484</v>
      </c>
      <c r="E29" s="1">
        <v>0.54704680996155286</v>
      </c>
      <c r="F29" s="1">
        <v>0.58318044607915809</v>
      </c>
      <c r="G29" s="1">
        <v>0.57892351076213622</v>
      </c>
      <c r="H29" s="1">
        <v>2.198575270494644</v>
      </c>
    </row>
    <row r="30" spans="1:8" x14ac:dyDescent="0.3">
      <c r="A30" s="1" t="s">
        <v>6</v>
      </c>
      <c r="B30" s="1">
        <v>0.54083387712284647</v>
      </c>
      <c r="C30" s="1">
        <v>0.57915293579526139</v>
      </c>
      <c r="D30" s="1">
        <v>0.48468423515543968</v>
      </c>
      <c r="E30" s="1">
        <v>0.48944305635677221</v>
      </c>
      <c r="F30" s="1">
        <v>0.48250797631783732</v>
      </c>
      <c r="G30" s="1">
        <v>0.57907579201389581</v>
      </c>
      <c r="H30" s="1">
        <v>0.54083387712284647</v>
      </c>
    </row>
    <row r="31" spans="1:8" x14ac:dyDescent="0.3">
      <c r="A31" s="1" t="s">
        <v>7</v>
      </c>
      <c r="B31" s="1">
        <v>0.56581093563590912</v>
      </c>
      <c r="C31" s="1">
        <v>0.54367738521534648</v>
      </c>
      <c r="D31" s="1">
        <v>0.57665328992675047</v>
      </c>
      <c r="E31" s="1">
        <v>0.48425892208240379</v>
      </c>
      <c r="F31" s="1">
        <v>0.58190599725560688</v>
      </c>
      <c r="G31" s="1">
        <v>0.5408402471564342</v>
      </c>
      <c r="H31" s="1">
        <v>0.56581093563590912</v>
      </c>
    </row>
    <row r="32" spans="1:8" x14ac:dyDescent="0.3">
      <c r="A32" s="1"/>
      <c r="B32" s="1"/>
      <c r="C32" s="1"/>
      <c r="D32" s="1"/>
      <c r="E32" s="1"/>
      <c r="F32" s="1"/>
      <c r="G32" s="1"/>
      <c r="H32" s="1"/>
    </row>
  </sheetData>
  <mergeCells count="3">
    <mergeCell ref="B1:F1"/>
    <mergeCell ref="B12:F12"/>
    <mergeCell ref="B23:F2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CDC9-4025-4167-AE51-8B8357D01EB1}">
  <dimension ref="A1:K31"/>
  <sheetViews>
    <sheetView workbookViewId="0">
      <selection activeCell="J9" sqref="J9:J15"/>
    </sheetView>
  </sheetViews>
  <sheetFormatPr defaultRowHeight="14" x14ac:dyDescent="0.3"/>
  <cols>
    <col min="2" max="2" width="16.58203125" customWidth="1"/>
    <col min="3" max="3" width="14.33203125" customWidth="1"/>
    <col min="4" max="4" width="15.25" customWidth="1"/>
    <col min="5" max="5" width="13" customWidth="1"/>
    <col min="6" max="8" width="14" customWidth="1"/>
  </cols>
  <sheetData>
    <row r="1" spans="1:11" x14ac:dyDescent="0.3">
      <c r="B1" s="19" t="s">
        <v>61</v>
      </c>
      <c r="C1" s="19"/>
      <c r="D1" s="19"/>
      <c r="E1" s="19"/>
      <c r="F1" s="19"/>
    </row>
    <row r="2" spans="1:11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1" x14ac:dyDescent="0.3">
      <c r="A3" s="1" t="s">
        <v>1</v>
      </c>
      <c r="B3" s="1">
        <v>2.2147834114046279</v>
      </c>
      <c r="C3" s="1">
        <v>2.1956260491445652</v>
      </c>
      <c r="D3" s="1">
        <v>2.3354790975704098</v>
      </c>
      <c r="E3" s="1">
        <v>2.2011295076465451</v>
      </c>
      <c r="F3" s="1">
        <v>2.3224819384182851</v>
      </c>
      <c r="G3" s="1">
        <v>2.19843799690068</v>
      </c>
      <c r="H3" s="1">
        <v>2.2147834114046279</v>
      </c>
      <c r="K3" t="s">
        <v>44</v>
      </c>
    </row>
    <row r="4" spans="1:11" x14ac:dyDescent="0.3">
      <c r="A4" s="1" t="s">
        <v>2</v>
      </c>
      <c r="B4" s="1">
        <v>2.2161417681013802</v>
      </c>
      <c r="C4" s="1">
        <v>2.318172479562858</v>
      </c>
      <c r="D4" s="12">
        <v>2.1814943887097549</v>
      </c>
      <c r="E4" s="1">
        <v>2.1987700657066682</v>
      </c>
      <c r="F4" s="1">
        <v>2.194905993850647</v>
      </c>
      <c r="G4" s="1">
        <v>2.3261251270803949</v>
      </c>
      <c r="H4" s="1">
        <v>2.2161417681013802</v>
      </c>
      <c r="K4" s="9" t="s">
        <v>35</v>
      </c>
    </row>
    <row r="5" spans="1:11" x14ac:dyDescent="0.3">
      <c r="A5" s="1" t="s">
        <v>3</v>
      </c>
      <c r="B5" s="11">
        <v>2.7879940703014512</v>
      </c>
      <c r="C5" s="1">
        <v>2.3114691401018028</v>
      </c>
      <c r="D5" s="1">
        <v>2.3192861294680722</v>
      </c>
      <c r="E5" s="1">
        <v>2.3337365535782411</v>
      </c>
      <c r="F5" s="1">
        <v>2.337870525558468</v>
      </c>
      <c r="G5" s="1">
        <v>2.336707728580468</v>
      </c>
      <c r="H5" s="1">
        <v>2.7879940703014512</v>
      </c>
      <c r="K5" s="10" t="s">
        <v>36</v>
      </c>
    </row>
    <row r="6" spans="1:11" x14ac:dyDescent="0.3">
      <c r="A6" s="1" t="s">
        <v>4</v>
      </c>
      <c r="B6" s="1">
        <v>2.2011295076465451</v>
      </c>
      <c r="C6" s="1">
        <v>2.3224819384182851</v>
      </c>
      <c r="D6" s="1">
        <v>2.19843799690068</v>
      </c>
      <c r="E6" s="1">
        <v>2.2147834114046279</v>
      </c>
      <c r="F6" s="1">
        <v>2.1956260491445652</v>
      </c>
      <c r="G6" s="1">
        <v>2.3354790975704098</v>
      </c>
      <c r="H6" s="1">
        <v>2.2011295076465451</v>
      </c>
      <c r="K6" s="13"/>
    </row>
    <row r="7" spans="1:11" x14ac:dyDescent="0.3">
      <c r="A7" s="1" t="s">
        <v>5</v>
      </c>
      <c r="B7" s="1">
        <v>2.1987700657066682</v>
      </c>
      <c r="C7" s="1">
        <v>2.194905993850647</v>
      </c>
      <c r="D7" s="1">
        <v>2.3261251270803949</v>
      </c>
      <c r="E7" s="1">
        <v>2.2161417681013802</v>
      </c>
      <c r="F7" s="1">
        <v>2.318172479562858</v>
      </c>
      <c r="G7" s="1">
        <v>2.1814943887097549</v>
      </c>
      <c r="H7" s="1">
        <v>2.1987700657066682</v>
      </c>
    </row>
    <row r="8" spans="1:11" x14ac:dyDescent="0.3">
      <c r="A8" s="1" t="s">
        <v>6</v>
      </c>
      <c r="B8" s="1">
        <v>2.3337365535782411</v>
      </c>
      <c r="C8" s="1">
        <v>2.337870525558468</v>
      </c>
      <c r="D8" s="1">
        <v>2.336707728580468</v>
      </c>
      <c r="E8" s="1">
        <v>2.7879940703014512</v>
      </c>
      <c r="F8" s="1">
        <v>2.3114691401018028</v>
      </c>
      <c r="G8" s="1">
        <v>2.3192861294680722</v>
      </c>
      <c r="H8" s="1">
        <v>2.3337365535782411</v>
      </c>
    </row>
    <row r="9" spans="1:11" x14ac:dyDescent="0.3">
      <c r="A9" s="1" t="s">
        <v>7</v>
      </c>
      <c r="B9" s="1">
        <v>2.2147834114046279</v>
      </c>
      <c r="C9" s="1">
        <v>2.1956260491445652</v>
      </c>
      <c r="D9" s="1">
        <v>2.3354790975704098</v>
      </c>
      <c r="E9" s="1">
        <v>2.2011295076465451</v>
      </c>
      <c r="F9" s="1">
        <v>2.3224819384182851</v>
      </c>
      <c r="G9" s="1">
        <v>2.19843799690068</v>
      </c>
      <c r="H9" s="1">
        <v>2.2147834114046279</v>
      </c>
    </row>
    <row r="10" spans="1:11" x14ac:dyDescent="0.3">
      <c r="A10" s="1"/>
      <c r="B10" s="1"/>
      <c r="C10" s="1"/>
      <c r="D10" s="1"/>
      <c r="E10" s="1"/>
      <c r="F10" s="1"/>
      <c r="G10" s="1"/>
      <c r="H10" s="1"/>
    </row>
    <row r="12" spans="1:11" x14ac:dyDescent="0.3">
      <c r="B12" s="19" t="s">
        <v>60</v>
      </c>
      <c r="C12" s="19"/>
      <c r="D12" s="19"/>
      <c r="E12" s="19"/>
      <c r="F12" s="19"/>
    </row>
    <row r="13" spans="1:11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1" x14ac:dyDescent="0.3">
      <c r="A14" s="1" t="s">
        <v>1</v>
      </c>
      <c r="B14" s="1">
        <v>2.320535413266406</v>
      </c>
      <c r="C14" s="1">
        <v>2.3103516723212931</v>
      </c>
      <c r="D14" s="1">
        <v>2.4495600988592372</v>
      </c>
      <c r="E14" s="1">
        <v>2.393231714034449</v>
      </c>
      <c r="F14" s="1">
        <v>2.4571122928625262</v>
      </c>
      <c r="G14" s="12">
        <v>2.307466426731644</v>
      </c>
      <c r="H14" s="1">
        <v>2.320535413266406</v>
      </c>
    </row>
    <row r="15" spans="1:11" x14ac:dyDescent="0.3">
      <c r="A15" s="1" t="s">
        <v>2</v>
      </c>
      <c r="B15" s="1">
        <v>2.3134825704010922</v>
      </c>
      <c r="C15" s="1">
        <v>2.459400824332771</v>
      </c>
      <c r="D15" s="1">
        <v>2.3863756488414372</v>
      </c>
      <c r="E15" s="1">
        <v>2.399656114560504</v>
      </c>
      <c r="F15" s="1">
        <v>2.4135757989580111</v>
      </c>
      <c r="G15" s="1">
        <v>2.455962004216556</v>
      </c>
      <c r="H15" s="1">
        <v>2.3134825704010922</v>
      </c>
    </row>
    <row r="16" spans="1:11" x14ac:dyDescent="0.3">
      <c r="A16" s="1" t="s">
        <v>3</v>
      </c>
      <c r="B16" s="11">
        <v>2.82532467812868</v>
      </c>
      <c r="C16" s="1">
        <v>2.4421991166779411</v>
      </c>
      <c r="D16" s="1">
        <v>2.444276747883968</v>
      </c>
      <c r="E16" s="1">
        <v>2.4767983554802631</v>
      </c>
      <c r="F16" s="1">
        <v>2.4469042319556138</v>
      </c>
      <c r="G16" s="1">
        <v>2.3299950168288208</v>
      </c>
      <c r="H16" s="1">
        <v>2.82532467812868</v>
      </c>
    </row>
    <row r="17" spans="1:8" x14ac:dyDescent="0.3">
      <c r="A17" s="1" t="s">
        <v>4</v>
      </c>
      <c r="B17" s="1">
        <v>2.393231714034449</v>
      </c>
      <c r="C17" s="1">
        <v>2.4571122928625262</v>
      </c>
      <c r="D17" s="1">
        <v>2.307466426731644</v>
      </c>
      <c r="E17" s="1">
        <v>2.320535413266406</v>
      </c>
      <c r="F17" s="1">
        <v>2.3103516723212931</v>
      </c>
      <c r="G17" s="1">
        <v>2.4495600988592372</v>
      </c>
      <c r="H17" s="1">
        <v>2.393231714034449</v>
      </c>
    </row>
    <row r="18" spans="1:8" x14ac:dyDescent="0.3">
      <c r="A18" s="1" t="s">
        <v>5</v>
      </c>
      <c r="B18" s="1">
        <v>2.399656114560504</v>
      </c>
      <c r="C18" s="1">
        <v>2.4135757989580111</v>
      </c>
      <c r="D18" s="1">
        <v>2.455962004216556</v>
      </c>
      <c r="E18" s="1">
        <v>2.3134825704010922</v>
      </c>
      <c r="F18" s="1">
        <v>2.459400824332771</v>
      </c>
      <c r="G18" s="1">
        <v>2.3863756488414372</v>
      </c>
      <c r="H18" s="1">
        <v>2.399656114560504</v>
      </c>
    </row>
    <row r="19" spans="1:8" x14ac:dyDescent="0.3">
      <c r="A19" s="1" t="s">
        <v>6</v>
      </c>
      <c r="B19" s="1">
        <v>2.4767983554802631</v>
      </c>
      <c r="C19" s="1">
        <v>2.4469042319556138</v>
      </c>
      <c r="D19" s="1">
        <v>2.3299950168288208</v>
      </c>
      <c r="E19" s="1">
        <v>2.82532467812868</v>
      </c>
      <c r="F19" s="1">
        <v>2.4421991166779411</v>
      </c>
      <c r="G19" s="1">
        <v>2.444276747883968</v>
      </c>
      <c r="H19" s="1">
        <v>2.4767983554802631</v>
      </c>
    </row>
    <row r="20" spans="1:8" x14ac:dyDescent="0.3">
      <c r="A20" s="1" t="s">
        <v>7</v>
      </c>
      <c r="B20" s="1">
        <v>2.320535413266406</v>
      </c>
      <c r="C20" s="1">
        <v>2.3103516723212931</v>
      </c>
      <c r="D20" s="1">
        <v>2.4495600988592372</v>
      </c>
      <c r="E20" s="1">
        <v>2.393231714034449</v>
      </c>
      <c r="F20" s="1">
        <v>2.4571122928625262</v>
      </c>
      <c r="G20" s="1">
        <v>2.307466426731644</v>
      </c>
      <c r="H20" s="1">
        <v>2.320535413266406</v>
      </c>
    </row>
    <row r="23" spans="1:8" x14ac:dyDescent="0.3">
      <c r="B23" s="19" t="s">
        <v>59</v>
      </c>
      <c r="C23" s="19"/>
      <c r="D23" s="19"/>
      <c r="E23" s="19"/>
      <c r="F23" s="19"/>
    </row>
    <row r="24" spans="1:8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8" x14ac:dyDescent="0.3">
      <c r="A25" s="1" t="s">
        <v>1</v>
      </c>
      <c r="B25" s="1">
        <v>0.51827965009613663</v>
      </c>
      <c r="C25" s="1">
        <v>0.53668299495792837</v>
      </c>
      <c r="D25" s="1">
        <v>0.58919898377212121</v>
      </c>
      <c r="E25" s="1">
        <v>0.48822672827154889</v>
      </c>
      <c r="F25" s="1">
        <v>0.59915316052973466</v>
      </c>
      <c r="G25" s="1">
        <v>0.53700013197863683</v>
      </c>
      <c r="H25" s="1">
        <v>0.51827965009613663</v>
      </c>
    </row>
    <row r="26" spans="1:8" x14ac:dyDescent="0.3">
      <c r="A26" s="1" t="s">
        <v>2</v>
      </c>
      <c r="B26" s="1">
        <v>0.55087482587976311</v>
      </c>
      <c r="C26" s="1">
        <v>0.55398263253804814</v>
      </c>
      <c r="D26" s="1">
        <v>0.48822749331218768</v>
      </c>
      <c r="E26" s="1">
        <v>0.48782536132917542</v>
      </c>
      <c r="F26" s="1">
        <v>0.47959552439378328</v>
      </c>
      <c r="G26" s="1">
        <v>0.5882960386047138</v>
      </c>
      <c r="H26" s="1">
        <v>0.55087482587976311</v>
      </c>
    </row>
    <row r="27" spans="1:8" x14ac:dyDescent="0.3">
      <c r="A27" s="1" t="s">
        <v>3</v>
      </c>
      <c r="B27" s="11">
        <v>2.196330245480695</v>
      </c>
      <c r="C27" s="1">
        <v>0.58542532931721425</v>
      </c>
      <c r="D27" s="1">
        <v>0.57495669732554333</v>
      </c>
      <c r="E27" s="1">
        <v>0.48742741951630819</v>
      </c>
      <c r="F27" s="1">
        <v>0.58804221442914795</v>
      </c>
      <c r="G27" s="1">
        <v>0.58482466627490481</v>
      </c>
      <c r="H27" s="1">
        <v>2.196330245480695</v>
      </c>
    </row>
    <row r="28" spans="1:8" x14ac:dyDescent="0.3">
      <c r="A28" s="1" t="s">
        <v>4</v>
      </c>
      <c r="B28" s="1">
        <v>0.48822672827154889</v>
      </c>
      <c r="C28" s="1">
        <v>0.59915316052973466</v>
      </c>
      <c r="D28" s="1">
        <v>0.53700013197863683</v>
      </c>
      <c r="E28" s="1">
        <v>0.51827965009613663</v>
      </c>
      <c r="F28" s="1">
        <v>0.53668299495792837</v>
      </c>
      <c r="G28" s="1">
        <v>0.58919898377212121</v>
      </c>
      <c r="H28" s="1">
        <v>0.48822672827154889</v>
      </c>
    </row>
    <row r="29" spans="1:8" x14ac:dyDescent="0.3">
      <c r="A29" s="1" t="s">
        <v>5</v>
      </c>
      <c r="B29" s="1">
        <v>0.48782536132917542</v>
      </c>
      <c r="C29" s="12">
        <v>0.47959552439378328</v>
      </c>
      <c r="D29" s="1">
        <v>0.5882960386047138</v>
      </c>
      <c r="E29" s="1">
        <v>0.55087482587976311</v>
      </c>
      <c r="F29" s="1">
        <v>0.55398263253804814</v>
      </c>
      <c r="G29" s="1">
        <v>0.48822749331218768</v>
      </c>
      <c r="H29" s="1">
        <v>0.48782536132917542</v>
      </c>
    </row>
    <row r="30" spans="1:8" x14ac:dyDescent="0.3">
      <c r="A30" s="1" t="s">
        <v>6</v>
      </c>
      <c r="B30" s="1">
        <v>0.48742741951630819</v>
      </c>
      <c r="C30" s="1">
        <v>0.58804221442914795</v>
      </c>
      <c r="D30" s="1">
        <v>0.58482466627490481</v>
      </c>
      <c r="E30" s="1">
        <v>2.196330245480695</v>
      </c>
      <c r="F30" s="1">
        <v>0.58542532931721425</v>
      </c>
      <c r="G30" s="1">
        <v>0.57495669732554333</v>
      </c>
      <c r="H30" s="1">
        <v>0.48742741951630819</v>
      </c>
    </row>
    <row r="31" spans="1:8" x14ac:dyDescent="0.3">
      <c r="A31" s="1" t="s">
        <v>7</v>
      </c>
      <c r="B31" s="1">
        <v>0.51827965009613663</v>
      </c>
      <c r="C31" s="1">
        <v>0.53668299495792837</v>
      </c>
      <c r="D31" s="1">
        <v>0.58919898377212121</v>
      </c>
      <c r="E31" s="1">
        <v>0.48822672827154889</v>
      </c>
      <c r="F31" s="1">
        <v>0.59915316052973466</v>
      </c>
      <c r="G31" s="1">
        <v>0.53700013197863683</v>
      </c>
      <c r="H31" s="1">
        <v>0.51827965009613663</v>
      </c>
    </row>
  </sheetData>
  <mergeCells count="3">
    <mergeCell ref="B1:F1"/>
    <mergeCell ref="B12:F12"/>
    <mergeCell ref="B23:F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0160-8BCC-4657-BD4E-E71BC66B7C28}">
  <dimension ref="A1:K31"/>
  <sheetViews>
    <sheetView workbookViewId="0">
      <selection activeCell="K21" sqref="K21"/>
    </sheetView>
  </sheetViews>
  <sheetFormatPr defaultRowHeight="14" x14ac:dyDescent="0.3"/>
  <cols>
    <col min="2" max="2" width="14.58203125" customWidth="1"/>
    <col min="3" max="3" width="16.33203125" customWidth="1"/>
    <col min="4" max="4" width="18.08203125" customWidth="1"/>
    <col min="5" max="5" width="15" customWidth="1"/>
    <col min="6" max="6" width="14.75" customWidth="1"/>
    <col min="7" max="7" width="15.25" customWidth="1"/>
    <col min="8" max="8" width="15.4140625" customWidth="1"/>
  </cols>
  <sheetData>
    <row r="1" spans="1:11" x14ac:dyDescent="0.3">
      <c r="B1" s="19" t="s">
        <v>61</v>
      </c>
      <c r="C1" s="19"/>
      <c r="D1" s="19"/>
      <c r="E1" s="19"/>
      <c r="F1" s="19"/>
    </row>
    <row r="2" spans="1:11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1" x14ac:dyDescent="0.3">
      <c r="A3" s="1" t="s">
        <v>1</v>
      </c>
      <c r="B3" s="1">
        <v>2.2217731155817559</v>
      </c>
      <c r="C3" s="1">
        <v>2.2136431072059781</v>
      </c>
      <c r="D3" s="1">
        <v>2.3320832420775708</v>
      </c>
      <c r="E3" s="1">
        <v>2.2099853264794649</v>
      </c>
      <c r="F3" s="1">
        <v>2.337820451171543</v>
      </c>
      <c r="G3" s="1">
        <v>2.208423998207818</v>
      </c>
      <c r="H3" s="1">
        <v>2.2217731155817559</v>
      </c>
      <c r="K3" t="s">
        <v>44</v>
      </c>
    </row>
    <row r="4" spans="1:11" x14ac:dyDescent="0.3">
      <c r="A4" s="1" t="s">
        <v>2</v>
      </c>
      <c r="B4" s="1">
        <v>2.3452919231421032</v>
      </c>
      <c r="C4" s="1">
        <v>2.3274820450285278</v>
      </c>
      <c r="D4" s="1">
        <v>2.295361157110213</v>
      </c>
      <c r="E4" s="1">
        <v>2.771658280393106</v>
      </c>
      <c r="F4" s="1">
        <v>2.3159136294746401</v>
      </c>
      <c r="G4" s="1">
        <v>2.3322705074354739</v>
      </c>
      <c r="H4" s="1">
        <v>2.3452919231421032</v>
      </c>
      <c r="K4" s="9" t="s">
        <v>35</v>
      </c>
    </row>
    <row r="5" spans="1:11" x14ac:dyDescent="0.3">
      <c r="A5" s="1" t="s">
        <v>3</v>
      </c>
      <c r="B5" s="1">
        <v>2.2303100617624341</v>
      </c>
      <c r="C5" s="12">
        <v>2.1987258066294801</v>
      </c>
      <c r="D5" s="1">
        <v>2.3241940236583041</v>
      </c>
      <c r="E5" s="1">
        <v>2.2201163930993419</v>
      </c>
      <c r="F5" s="1">
        <v>2.3226981219494092</v>
      </c>
      <c r="G5" s="1">
        <v>2.2339658975773031</v>
      </c>
      <c r="H5" s="1">
        <v>2.2303100617624341</v>
      </c>
      <c r="K5" s="10" t="s">
        <v>36</v>
      </c>
    </row>
    <row r="6" spans="1:11" x14ac:dyDescent="0.3">
      <c r="A6" s="1" t="s">
        <v>4</v>
      </c>
      <c r="B6" s="1">
        <v>2.2099853264794649</v>
      </c>
      <c r="C6" s="1">
        <v>2.337820451171543</v>
      </c>
      <c r="D6" s="1">
        <v>2.208423998207818</v>
      </c>
      <c r="E6" s="1">
        <v>2.2217731155817559</v>
      </c>
      <c r="F6" s="1">
        <v>2.2136431072059781</v>
      </c>
      <c r="G6" s="1">
        <v>2.3320832420775708</v>
      </c>
      <c r="H6" s="1">
        <v>2.2099853264794649</v>
      </c>
    </row>
    <row r="7" spans="1:11" x14ac:dyDescent="0.3">
      <c r="A7" s="1" t="s">
        <v>5</v>
      </c>
      <c r="B7" s="11">
        <v>2.771658280393106</v>
      </c>
      <c r="C7" s="1">
        <v>2.3159136294746401</v>
      </c>
      <c r="D7" s="1">
        <v>2.3322705074354739</v>
      </c>
      <c r="E7" s="1">
        <v>2.3452919231421032</v>
      </c>
      <c r="F7" s="1">
        <v>2.3274820450285278</v>
      </c>
      <c r="G7" s="1">
        <v>2.295361157110213</v>
      </c>
      <c r="H7" s="1">
        <v>2.771658280393106</v>
      </c>
    </row>
    <row r="8" spans="1:11" x14ac:dyDescent="0.3">
      <c r="A8" s="1" t="s">
        <v>6</v>
      </c>
      <c r="B8" s="1">
        <v>2.2201163930993419</v>
      </c>
      <c r="C8" s="1">
        <v>2.3226981219494092</v>
      </c>
      <c r="D8" s="1">
        <v>2.2339658975773031</v>
      </c>
      <c r="E8" s="1">
        <v>2.2303100617624341</v>
      </c>
      <c r="F8" s="1">
        <v>2.1987258066294801</v>
      </c>
      <c r="G8" s="1">
        <v>2.3241940236583041</v>
      </c>
      <c r="H8" s="1">
        <v>2.2201163930993419</v>
      </c>
    </row>
    <row r="9" spans="1:11" x14ac:dyDescent="0.3">
      <c r="A9" s="1" t="s">
        <v>7</v>
      </c>
      <c r="B9" s="1">
        <v>2.2217731155817559</v>
      </c>
      <c r="C9" s="1">
        <v>2.2136431072059781</v>
      </c>
      <c r="D9" s="1">
        <v>2.3320832420775708</v>
      </c>
      <c r="E9" s="1">
        <v>2.2099853264794649</v>
      </c>
      <c r="F9" s="1">
        <v>2.337820451171543</v>
      </c>
      <c r="G9" s="1">
        <v>2.208423998207818</v>
      </c>
      <c r="H9" s="1">
        <v>2.2217731155817559</v>
      </c>
    </row>
    <row r="12" spans="1:11" x14ac:dyDescent="0.3">
      <c r="B12" s="19" t="s">
        <v>15</v>
      </c>
      <c r="C12" s="19"/>
      <c r="D12" s="19"/>
      <c r="E12" s="19"/>
      <c r="F12" s="19"/>
    </row>
    <row r="13" spans="1:11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1" x14ac:dyDescent="0.3">
      <c r="A14" s="1" t="s">
        <v>1</v>
      </c>
      <c r="B14" s="1">
        <v>2.3514406435365331</v>
      </c>
      <c r="C14" s="1">
        <v>2.3515243438060809</v>
      </c>
      <c r="D14" s="1">
        <v>2.4777469898714619</v>
      </c>
      <c r="E14" s="1">
        <v>2.385327390466121</v>
      </c>
      <c r="F14" s="1">
        <v>2.4746548413146048</v>
      </c>
      <c r="G14" s="1">
        <v>2.3425590046986282</v>
      </c>
      <c r="H14" s="1">
        <v>2.3514406435365331</v>
      </c>
    </row>
    <row r="15" spans="1:11" x14ac:dyDescent="0.3">
      <c r="A15" s="1" t="s">
        <v>2</v>
      </c>
      <c r="B15" s="1">
        <v>2.45676374269997</v>
      </c>
      <c r="C15" s="1">
        <v>2.4506588951702661</v>
      </c>
      <c r="D15" s="1">
        <v>2.4613316029847598</v>
      </c>
      <c r="E15" s="1">
        <v>2.830433268401336</v>
      </c>
      <c r="F15" s="1">
        <v>2.4611619583764841</v>
      </c>
      <c r="G15" s="1">
        <v>2.4690114270235188</v>
      </c>
      <c r="H15" s="1">
        <v>2.45676374269997</v>
      </c>
    </row>
    <row r="16" spans="1:11" x14ac:dyDescent="0.3">
      <c r="A16" s="1" t="s">
        <v>3</v>
      </c>
      <c r="B16" s="1">
        <v>2.4039427664560771</v>
      </c>
      <c r="C16" s="1">
        <v>2.3909321816367011</v>
      </c>
      <c r="D16" s="1">
        <v>2.456044666923777</v>
      </c>
      <c r="E16" s="1">
        <v>2.3308597919168008</v>
      </c>
      <c r="F16" s="1">
        <v>2.4665788744374542</v>
      </c>
      <c r="G16" s="1">
        <v>2.3879663203909329</v>
      </c>
      <c r="H16" s="1">
        <v>2.4039427664560771</v>
      </c>
    </row>
    <row r="17" spans="1:8" x14ac:dyDescent="0.3">
      <c r="A17" s="1" t="s">
        <v>4</v>
      </c>
      <c r="B17" s="1">
        <v>2.385327390466121</v>
      </c>
      <c r="C17" s="1">
        <v>2.4746548413146048</v>
      </c>
      <c r="D17" s="1">
        <v>2.3425590046986282</v>
      </c>
      <c r="E17" s="1">
        <v>2.3514406435365331</v>
      </c>
      <c r="F17" s="1">
        <v>2.3515243438060809</v>
      </c>
      <c r="G17" s="1">
        <v>2.4777469898714619</v>
      </c>
      <c r="H17" s="1">
        <v>2.385327390466121</v>
      </c>
    </row>
    <row r="18" spans="1:8" x14ac:dyDescent="0.3">
      <c r="A18" s="1" t="s">
        <v>5</v>
      </c>
      <c r="B18" s="11">
        <v>2.830433268401336</v>
      </c>
      <c r="C18" s="1">
        <v>2.4611619583764841</v>
      </c>
      <c r="D18" s="1">
        <v>2.4690114270235188</v>
      </c>
      <c r="E18" s="1">
        <v>2.45676374269997</v>
      </c>
      <c r="F18" s="1">
        <v>2.4506588951702661</v>
      </c>
      <c r="G18" s="1">
        <v>2.4613316029847598</v>
      </c>
      <c r="H18" s="1">
        <v>2.830433268401336</v>
      </c>
    </row>
    <row r="19" spans="1:8" x14ac:dyDescent="0.3">
      <c r="A19" s="1" t="s">
        <v>6</v>
      </c>
      <c r="B19" s="12">
        <v>2.3308597919168008</v>
      </c>
      <c r="C19" s="1">
        <v>2.4665788744374542</v>
      </c>
      <c r="D19" s="1">
        <v>2.3879663203909329</v>
      </c>
      <c r="E19" s="1">
        <v>2.4039427664560771</v>
      </c>
      <c r="F19" s="1">
        <v>2.3909321816367011</v>
      </c>
      <c r="G19" s="1">
        <v>2.456044666923777</v>
      </c>
      <c r="H19" s="1">
        <v>2.3308597919168008</v>
      </c>
    </row>
    <row r="20" spans="1:8" x14ac:dyDescent="0.3">
      <c r="A20" s="1" t="s">
        <v>7</v>
      </c>
      <c r="B20" s="1">
        <v>2.3514406435365331</v>
      </c>
      <c r="C20" s="1">
        <v>2.3515243438060809</v>
      </c>
      <c r="D20" s="1">
        <v>2.4777469898714619</v>
      </c>
      <c r="E20" s="1">
        <v>2.385327390466121</v>
      </c>
      <c r="F20" s="1">
        <v>2.4746548413146048</v>
      </c>
      <c r="G20" s="1">
        <v>2.3425590046986282</v>
      </c>
      <c r="H20" s="1">
        <v>2.3514406435365331</v>
      </c>
    </row>
    <row r="23" spans="1:8" x14ac:dyDescent="0.3">
      <c r="B23" s="19" t="s">
        <v>62</v>
      </c>
      <c r="C23" s="19"/>
      <c r="D23" s="19"/>
      <c r="E23" s="19"/>
      <c r="F23" s="19"/>
    </row>
    <row r="24" spans="1:8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8" x14ac:dyDescent="0.3">
      <c r="A25" s="1" t="s">
        <v>1</v>
      </c>
      <c r="B25" s="1">
        <v>0.52017402213398434</v>
      </c>
      <c r="C25" s="1">
        <v>0.55260513705855185</v>
      </c>
      <c r="D25" s="1">
        <v>0.58723016548379547</v>
      </c>
      <c r="E25" s="1">
        <v>0.49573126093283992</v>
      </c>
      <c r="F25" s="1">
        <v>0.58038486406868639</v>
      </c>
      <c r="G25" s="1">
        <v>0.54732262470716542</v>
      </c>
      <c r="H25" s="1">
        <v>0.52017402213398434</v>
      </c>
    </row>
    <row r="26" spans="1:8" x14ac:dyDescent="0.3">
      <c r="A26" s="1" t="s">
        <v>2</v>
      </c>
      <c r="B26" s="1">
        <v>0.50463221793881807</v>
      </c>
      <c r="C26" s="1">
        <v>0.58388465634285769</v>
      </c>
      <c r="D26" s="1">
        <v>0.60082122693682205</v>
      </c>
      <c r="E26" s="1">
        <v>2.4964130212555968</v>
      </c>
      <c r="F26" s="1">
        <v>0.5560852952830615</v>
      </c>
      <c r="G26" s="1">
        <v>0.58116883731022906</v>
      </c>
      <c r="H26" s="1">
        <v>0.50463221793881807</v>
      </c>
    </row>
    <row r="27" spans="1:8" x14ac:dyDescent="0.3">
      <c r="A27" s="1" t="s">
        <v>3</v>
      </c>
      <c r="B27" s="1">
        <v>0.50455360193306653</v>
      </c>
      <c r="C27" s="12">
        <v>0.49440750986711718</v>
      </c>
      <c r="D27" s="1">
        <v>0.59293204184752391</v>
      </c>
      <c r="E27" s="1">
        <v>0.54747941380205933</v>
      </c>
      <c r="F27" s="1">
        <v>0.59602043247636693</v>
      </c>
      <c r="G27" s="1">
        <v>0.49461941059958031</v>
      </c>
      <c r="H27" s="1">
        <v>0.50455360193306653</v>
      </c>
    </row>
    <row r="28" spans="1:8" x14ac:dyDescent="0.3">
      <c r="A28" s="1" t="s">
        <v>4</v>
      </c>
      <c r="B28" s="1">
        <v>0.49573126093283992</v>
      </c>
      <c r="C28" s="1">
        <v>0.58038486406868639</v>
      </c>
      <c r="D28" s="1">
        <v>0.54732262470716542</v>
      </c>
      <c r="E28" s="1">
        <v>0.52017402213398434</v>
      </c>
      <c r="F28" s="1">
        <v>0.55260513705855185</v>
      </c>
      <c r="G28" s="1">
        <v>0.58723016548379547</v>
      </c>
      <c r="H28" s="1">
        <v>0.49573126093283992</v>
      </c>
    </row>
    <row r="29" spans="1:8" x14ac:dyDescent="0.3">
      <c r="A29" s="1" t="s">
        <v>5</v>
      </c>
      <c r="B29" s="11">
        <v>2.4964130212555968</v>
      </c>
      <c r="C29" s="1">
        <v>0.5560852952830615</v>
      </c>
      <c r="D29" s="1">
        <v>0.58116883731022906</v>
      </c>
      <c r="E29" s="1">
        <v>0.50463221793881807</v>
      </c>
      <c r="F29" s="1">
        <v>0.58388465634285769</v>
      </c>
      <c r="G29" s="1">
        <v>0.60082122693682205</v>
      </c>
      <c r="H29" s="1">
        <v>2.4964130212555968</v>
      </c>
    </row>
    <row r="30" spans="1:8" x14ac:dyDescent="0.3">
      <c r="A30" s="1" t="s">
        <v>6</v>
      </c>
      <c r="B30" s="1">
        <v>0.54747941380205933</v>
      </c>
      <c r="C30" s="1">
        <v>0.59602043247636693</v>
      </c>
      <c r="D30" s="1">
        <v>0.49461941059958031</v>
      </c>
      <c r="E30" s="1">
        <v>0.50455360193306653</v>
      </c>
      <c r="F30" s="1">
        <v>0.49440750986711718</v>
      </c>
      <c r="G30" s="1">
        <v>0.59293204184752391</v>
      </c>
      <c r="H30" s="1">
        <v>0.54747941380205933</v>
      </c>
    </row>
    <row r="31" spans="1:8" x14ac:dyDescent="0.3">
      <c r="A31" s="1" t="s">
        <v>7</v>
      </c>
      <c r="B31" s="1">
        <v>0.52017402213398434</v>
      </c>
      <c r="C31" s="1">
        <v>0.55260513705855185</v>
      </c>
      <c r="D31" s="1">
        <v>0.58723016548379547</v>
      </c>
      <c r="E31" s="1">
        <v>0.49573126093283992</v>
      </c>
      <c r="F31" s="1">
        <v>0.58038486406868639</v>
      </c>
      <c r="G31" s="1">
        <v>0.54732262470716542</v>
      </c>
      <c r="H31" s="1">
        <v>0.52017402213398434</v>
      </c>
    </row>
  </sheetData>
  <mergeCells count="3">
    <mergeCell ref="B1:F1"/>
    <mergeCell ref="B12:F12"/>
    <mergeCell ref="B23:F2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5D9DF-A045-4952-AA9F-145D884D10B3}">
  <dimension ref="A1:K64"/>
  <sheetViews>
    <sheetView workbookViewId="0">
      <selection activeCell="L17" sqref="L17"/>
    </sheetView>
  </sheetViews>
  <sheetFormatPr defaultRowHeight="14" x14ac:dyDescent="0.3"/>
  <cols>
    <col min="1" max="1" width="9.75" customWidth="1"/>
    <col min="2" max="2" width="13.33203125" customWidth="1"/>
    <col min="3" max="3" width="14.6640625" customWidth="1"/>
    <col min="4" max="4" width="14.75" customWidth="1"/>
    <col min="5" max="5" width="14" customWidth="1"/>
    <col min="6" max="6" width="16" customWidth="1"/>
    <col min="7" max="7" width="14.6640625" customWidth="1"/>
    <col min="8" max="8" width="15.75" customWidth="1"/>
    <col min="9" max="9" width="12.75" customWidth="1"/>
    <col min="10" max="10" width="15.75" customWidth="1"/>
  </cols>
  <sheetData>
    <row r="1" spans="1:11" x14ac:dyDescent="0.3">
      <c r="B1" s="19" t="s">
        <v>0</v>
      </c>
      <c r="C1" s="19"/>
      <c r="D1" s="19"/>
      <c r="E1" s="19"/>
      <c r="F1" s="19"/>
    </row>
    <row r="2" spans="1:11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1" x14ac:dyDescent="0.3">
      <c r="A3" s="1" t="s">
        <v>1</v>
      </c>
      <c r="B3" s="11">
        <v>2.8518227600000001</v>
      </c>
      <c r="C3" s="1">
        <v>2.77683846</v>
      </c>
      <c r="D3" s="1">
        <v>2.76084569</v>
      </c>
      <c r="E3" s="1">
        <v>2.7893238299999998</v>
      </c>
      <c r="F3" s="1">
        <v>2.76350088</v>
      </c>
      <c r="G3" s="1">
        <v>2.80128756</v>
      </c>
      <c r="H3" s="1">
        <v>2.8518227600000001</v>
      </c>
      <c r="I3" s="1" t="s">
        <v>25</v>
      </c>
      <c r="J3" s="1">
        <v>2.7866604587910802</v>
      </c>
      <c r="K3" t="s">
        <v>44</v>
      </c>
    </row>
    <row r="4" spans="1:11" x14ac:dyDescent="0.3">
      <c r="A4" s="1" t="s">
        <v>2</v>
      </c>
      <c r="B4" s="1">
        <v>2.7747401799999998</v>
      </c>
      <c r="C4" s="12">
        <v>2.7228281600000002</v>
      </c>
      <c r="D4" s="1">
        <v>2.7769430100000001</v>
      </c>
      <c r="E4" s="1">
        <v>2.7897726199999999</v>
      </c>
      <c r="F4" s="1">
        <v>2.7805584200000002</v>
      </c>
      <c r="G4" s="1">
        <v>2.7435956099999999</v>
      </c>
      <c r="H4" s="1">
        <v>2.7747401799999998</v>
      </c>
      <c r="I4" s="1" t="s">
        <v>26</v>
      </c>
      <c r="J4" s="3">
        <v>2.5399999999999999E-2</v>
      </c>
      <c r="K4" s="9" t="s">
        <v>35</v>
      </c>
    </row>
    <row r="5" spans="1:11" x14ac:dyDescent="0.3">
      <c r="A5" s="1" t="s">
        <v>3</v>
      </c>
      <c r="B5" s="1">
        <v>2.79533253</v>
      </c>
      <c r="C5" s="1">
        <v>2.8054674899999998</v>
      </c>
      <c r="D5" s="1">
        <v>2.7461237299999999</v>
      </c>
      <c r="E5" s="1">
        <v>2.80201162</v>
      </c>
      <c r="F5" s="1">
        <v>2.8002237000000001</v>
      </c>
      <c r="G5" s="1">
        <v>2.77776303</v>
      </c>
      <c r="H5" s="1">
        <v>2.79533253</v>
      </c>
      <c r="I5" s="1" t="s">
        <v>27</v>
      </c>
      <c r="J5" s="3">
        <v>-2.0899999999999998E-2</v>
      </c>
      <c r="K5" s="10" t="s">
        <v>36</v>
      </c>
    </row>
    <row r="6" spans="1:11" x14ac:dyDescent="0.3">
      <c r="A6" s="1" t="s">
        <v>4</v>
      </c>
      <c r="B6" s="1">
        <v>2.7893238299999998</v>
      </c>
      <c r="C6" s="1">
        <v>2.76350088</v>
      </c>
      <c r="D6" s="1">
        <v>2.80128756</v>
      </c>
      <c r="E6" s="1">
        <v>2.8518227600000001</v>
      </c>
      <c r="F6" s="1">
        <v>2.77683846</v>
      </c>
      <c r="G6" s="1">
        <v>2.76084569</v>
      </c>
      <c r="H6" s="1">
        <v>2.7893238299999998</v>
      </c>
    </row>
    <row r="7" spans="1:11" x14ac:dyDescent="0.3">
      <c r="A7" s="1" t="s">
        <v>5</v>
      </c>
      <c r="B7" s="1">
        <v>2.7897726199999999</v>
      </c>
      <c r="C7" s="1">
        <v>2.7805584200000002</v>
      </c>
      <c r="D7" s="1">
        <v>2.7435956099999999</v>
      </c>
      <c r="E7" s="1">
        <v>2.7747401799999998</v>
      </c>
      <c r="F7" s="1">
        <v>2.7228281600000002</v>
      </c>
      <c r="G7" s="1">
        <v>2.7769430100000001</v>
      </c>
      <c r="H7" s="1">
        <v>2.7897726199999999</v>
      </c>
    </row>
    <row r="8" spans="1:11" x14ac:dyDescent="0.3">
      <c r="A8" s="1" t="s">
        <v>6</v>
      </c>
      <c r="B8" s="1">
        <v>2.80201162</v>
      </c>
      <c r="C8" s="1">
        <v>2.8002237000000001</v>
      </c>
      <c r="D8" s="1">
        <v>2.77776303</v>
      </c>
      <c r="E8" s="1">
        <v>2.79533253</v>
      </c>
      <c r="F8" s="1">
        <v>2.8054674899999998</v>
      </c>
      <c r="G8" s="1">
        <v>2.7461237299999999</v>
      </c>
      <c r="H8" s="1">
        <v>2.80201162</v>
      </c>
    </row>
    <row r="9" spans="1:11" x14ac:dyDescent="0.3">
      <c r="A9" s="1" t="s">
        <v>7</v>
      </c>
      <c r="B9" s="1">
        <v>2.8518227600000001</v>
      </c>
      <c r="C9" s="1">
        <v>2.77683846</v>
      </c>
      <c r="D9" s="1">
        <v>2.76084569</v>
      </c>
      <c r="E9" s="1">
        <v>2.7893238299999998</v>
      </c>
      <c r="F9" s="1">
        <v>2.76350088</v>
      </c>
      <c r="G9" s="1">
        <v>2.80128756</v>
      </c>
      <c r="H9" s="1">
        <v>2.8518227600000001</v>
      </c>
    </row>
    <row r="10" spans="1:11" x14ac:dyDescent="0.3">
      <c r="B10" s="1"/>
      <c r="C10" s="1"/>
      <c r="D10" s="1"/>
      <c r="E10" s="1"/>
      <c r="F10" s="1"/>
      <c r="G10" s="1"/>
      <c r="H10" s="1"/>
    </row>
    <row r="12" spans="1:11" x14ac:dyDescent="0.3">
      <c r="B12" s="19" t="s">
        <v>15</v>
      </c>
      <c r="C12" s="19"/>
      <c r="D12" s="19"/>
      <c r="E12" s="19"/>
      <c r="F12" s="19"/>
    </row>
    <row r="13" spans="1:11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1" x14ac:dyDescent="0.3">
      <c r="A14" s="1" t="s">
        <v>1</v>
      </c>
      <c r="B14" s="1">
        <v>2.9254949200000002</v>
      </c>
      <c r="C14" s="1">
        <v>2.8712431299999999</v>
      </c>
      <c r="D14" s="1">
        <v>2.8979308399999999</v>
      </c>
      <c r="E14" s="1">
        <v>2.92701799</v>
      </c>
      <c r="F14" s="1">
        <v>2.9078396</v>
      </c>
      <c r="G14" s="1">
        <v>2.8849912899999999</v>
      </c>
      <c r="H14" s="1">
        <v>2.9254949200000002</v>
      </c>
      <c r="I14" s="1" t="s">
        <v>25</v>
      </c>
      <c r="J14" s="1">
        <v>2.8916891360016201</v>
      </c>
    </row>
    <row r="15" spans="1:11" x14ac:dyDescent="0.3">
      <c r="A15" s="1" t="s">
        <v>2</v>
      </c>
      <c r="B15" s="1">
        <v>2.8853166899999998</v>
      </c>
      <c r="C15" s="1">
        <v>2.89245961</v>
      </c>
      <c r="D15" s="1">
        <v>2.86711933</v>
      </c>
      <c r="E15" s="1">
        <v>2.8010007099999998</v>
      </c>
      <c r="F15" s="1">
        <v>2.86594061</v>
      </c>
      <c r="G15" s="1">
        <v>2.8876922299999999</v>
      </c>
      <c r="H15" s="1">
        <v>2.8853166899999998</v>
      </c>
      <c r="I15" s="1" t="s">
        <v>26</v>
      </c>
      <c r="J15" s="3">
        <v>1.66E-2</v>
      </c>
    </row>
    <row r="16" spans="1:11" x14ac:dyDescent="0.3">
      <c r="A16" s="1" t="s">
        <v>3</v>
      </c>
      <c r="B16" s="11">
        <v>2.9397834500000002</v>
      </c>
      <c r="C16" s="1">
        <v>2.9327190600000002</v>
      </c>
      <c r="D16" s="1">
        <v>2.8979720699999998</v>
      </c>
      <c r="E16" s="1">
        <v>2.8544261299999998</v>
      </c>
      <c r="F16" s="1">
        <v>2.8931946100000001</v>
      </c>
      <c r="G16" s="1">
        <v>2.9182621599999998</v>
      </c>
      <c r="H16" s="1">
        <v>2.9397834500000002</v>
      </c>
      <c r="I16" s="1" t="s">
        <v>27</v>
      </c>
      <c r="J16" s="3">
        <v>-3.1399999999999997E-2</v>
      </c>
    </row>
    <row r="17" spans="1:10" x14ac:dyDescent="0.3">
      <c r="A17" s="1" t="s">
        <v>4</v>
      </c>
      <c r="B17" s="1">
        <v>2.92701799</v>
      </c>
      <c r="C17" s="1">
        <v>2.9078396</v>
      </c>
      <c r="D17" s="1">
        <v>2.8849912899999999</v>
      </c>
      <c r="E17" s="1">
        <v>2.9254949200000002</v>
      </c>
      <c r="F17" s="1">
        <v>2.8712431299999999</v>
      </c>
      <c r="G17" s="1">
        <v>2.8979308399999999</v>
      </c>
      <c r="H17" s="1">
        <v>2.92701799</v>
      </c>
    </row>
    <row r="18" spans="1:10" x14ac:dyDescent="0.3">
      <c r="A18" s="1" t="s">
        <v>5</v>
      </c>
      <c r="B18" s="12">
        <v>2.8010007099999998</v>
      </c>
      <c r="C18" s="1">
        <v>2.86594061</v>
      </c>
      <c r="D18" s="1">
        <v>2.8876922299999999</v>
      </c>
      <c r="E18" s="1">
        <v>2.8853166899999998</v>
      </c>
      <c r="F18" s="1">
        <v>2.89245961</v>
      </c>
      <c r="G18" s="1">
        <v>2.86711933</v>
      </c>
      <c r="H18" s="1">
        <v>2.8010007099999998</v>
      </c>
    </row>
    <row r="19" spans="1:10" x14ac:dyDescent="0.3">
      <c r="A19" s="1" t="s">
        <v>6</v>
      </c>
      <c r="B19" s="1">
        <v>2.8544261299999998</v>
      </c>
      <c r="C19" s="1">
        <v>2.8931946100000001</v>
      </c>
      <c r="D19" s="1">
        <v>2.9182621599999998</v>
      </c>
      <c r="E19" s="1">
        <v>2.9397834500000002</v>
      </c>
      <c r="F19" s="1">
        <v>2.9327190600000002</v>
      </c>
      <c r="G19" s="1">
        <v>2.8979720699999998</v>
      </c>
      <c r="H19" s="1">
        <v>2.8544261299999998</v>
      </c>
    </row>
    <row r="20" spans="1:10" x14ac:dyDescent="0.3">
      <c r="A20" s="1" t="s">
        <v>7</v>
      </c>
      <c r="B20" s="1">
        <v>2.9254949200000002</v>
      </c>
      <c r="C20" s="1">
        <v>2.8712431299999999</v>
      </c>
      <c r="D20" s="1">
        <v>2.8979308399999999</v>
      </c>
      <c r="E20" s="1">
        <v>2.92701799</v>
      </c>
      <c r="F20" s="1">
        <v>2.9078396</v>
      </c>
      <c r="G20" s="1">
        <v>2.8849912899999999</v>
      </c>
      <c r="H20" s="1">
        <v>2.9254949200000002</v>
      </c>
    </row>
    <row r="23" spans="1:10" x14ac:dyDescent="0.3">
      <c r="B23" s="19" t="s">
        <v>28</v>
      </c>
      <c r="C23" s="19"/>
      <c r="D23" s="19"/>
      <c r="E23" s="19"/>
      <c r="F23" s="19"/>
    </row>
    <row r="24" spans="1:10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10" x14ac:dyDescent="0.3">
      <c r="A25" s="1" t="s">
        <v>1</v>
      </c>
      <c r="B25" s="1">
        <v>1.8920873499999999</v>
      </c>
      <c r="C25" s="1">
        <v>1.8597518099999999</v>
      </c>
      <c r="D25" s="1">
        <v>1.6719679999999999</v>
      </c>
      <c r="E25" s="1">
        <v>1.8455297100000001</v>
      </c>
      <c r="F25" s="1">
        <v>1.67587877</v>
      </c>
      <c r="G25" s="1">
        <v>1.8626192699999999</v>
      </c>
      <c r="H25" s="1">
        <v>1.8920873499999999</v>
      </c>
      <c r="I25" s="1" t="s">
        <v>25</v>
      </c>
      <c r="J25" s="1">
        <v>1.7970203008451699</v>
      </c>
    </row>
    <row r="26" spans="1:10" x14ac:dyDescent="0.3">
      <c r="A26" s="1" t="s">
        <v>2</v>
      </c>
      <c r="B26" s="1">
        <v>1.87252241</v>
      </c>
      <c r="C26" s="1">
        <v>1.6746866300000001</v>
      </c>
      <c r="D26" s="1">
        <v>1.6872607900000001</v>
      </c>
      <c r="E26" s="1">
        <v>2.1986507199999998</v>
      </c>
      <c r="F26" s="1">
        <v>1.68223133</v>
      </c>
      <c r="G26" s="1">
        <v>1.67204704</v>
      </c>
      <c r="H26" s="1">
        <v>1.87252241</v>
      </c>
      <c r="I26" s="1" t="s">
        <v>26</v>
      </c>
      <c r="J26" s="3">
        <v>0.2235</v>
      </c>
    </row>
    <row r="27" spans="1:10" x14ac:dyDescent="0.3">
      <c r="A27" s="1" t="s">
        <v>3</v>
      </c>
      <c r="B27" s="1">
        <v>1.86026973</v>
      </c>
      <c r="C27" s="1">
        <v>1.8532403900000001</v>
      </c>
      <c r="D27" s="1">
        <v>1.6776565800000001</v>
      </c>
      <c r="E27" s="1">
        <v>1.8394490299999999</v>
      </c>
      <c r="F27" s="1">
        <v>1.6665093099999999</v>
      </c>
      <c r="G27" s="1">
        <v>1.85400655</v>
      </c>
      <c r="H27" s="1">
        <v>1.86026973</v>
      </c>
      <c r="I27" s="1" t="s">
        <v>27</v>
      </c>
      <c r="J27" s="3">
        <v>-7.2599999999999998E-2</v>
      </c>
    </row>
    <row r="28" spans="1:10" x14ac:dyDescent="0.3">
      <c r="A28" s="1" t="s">
        <v>4</v>
      </c>
      <c r="B28" s="1">
        <v>1.8455297100000001</v>
      </c>
      <c r="C28" s="1">
        <v>1.67587877</v>
      </c>
      <c r="D28" s="1">
        <v>1.8626192699999999</v>
      </c>
      <c r="E28" s="1">
        <v>1.8920873499999999</v>
      </c>
      <c r="F28" s="1">
        <v>1.8597518099999999</v>
      </c>
      <c r="G28" s="1">
        <v>1.6719679999999999</v>
      </c>
      <c r="H28" s="1">
        <v>1.8455297100000001</v>
      </c>
    </row>
    <row r="29" spans="1:10" x14ac:dyDescent="0.3">
      <c r="A29" s="1" t="s">
        <v>5</v>
      </c>
      <c r="B29" s="11">
        <v>2.1986507199999998</v>
      </c>
      <c r="C29" s="1">
        <v>1.68223133</v>
      </c>
      <c r="D29" s="1">
        <v>1.67204704</v>
      </c>
      <c r="E29" s="1">
        <v>1.87252241</v>
      </c>
      <c r="F29" s="1">
        <v>1.6746866300000001</v>
      </c>
      <c r="G29" s="1">
        <v>1.6872607900000001</v>
      </c>
      <c r="H29" s="1">
        <v>2.1986507199999998</v>
      </c>
    </row>
    <row r="30" spans="1:10" x14ac:dyDescent="0.3">
      <c r="A30" s="1" t="s">
        <v>6</v>
      </c>
      <c r="B30" s="1">
        <v>1.8394490299999999</v>
      </c>
      <c r="C30" s="12">
        <v>1.6665093099999999</v>
      </c>
      <c r="D30" s="1">
        <v>1.85400655</v>
      </c>
      <c r="E30" s="1">
        <v>1.86026973</v>
      </c>
      <c r="F30" s="1">
        <v>1.8532403900000001</v>
      </c>
      <c r="G30" s="1">
        <v>1.6776565800000001</v>
      </c>
      <c r="H30" s="1">
        <v>1.8394490299999999</v>
      </c>
    </row>
    <row r="31" spans="1:10" x14ac:dyDescent="0.3">
      <c r="A31" s="1" t="s">
        <v>7</v>
      </c>
      <c r="B31" s="1">
        <v>1.8920873499999999</v>
      </c>
      <c r="C31" s="1">
        <v>1.8597518099999999</v>
      </c>
      <c r="D31" s="1">
        <v>1.6719679999999999</v>
      </c>
      <c r="E31" s="1">
        <v>1.8455297100000001</v>
      </c>
      <c r="F31" s="1">
        <v>1.67587877</v>
      </c>
      <c r="G31" s="1">
        <v>1.8626192699999999</v>
      </c>
      <c r="H31" s="1">
        <v>1.8920873499999999</v>
      </c>
    </row>
    <row r="34" spans="1:10" x14ac:dyDescent="0.3">
      <c r="B34" s="19" t="s">
        <v>29</v>
      </c>
      <c r="C34" s="19"/>
      <c r="D34" s="19"/>
      <c r="E34" s="19"/>
      <c r="F34" s="19"/>
    </row>
    <row r="35" spans="1:10" x14ac:dyDescent="0.3">
      <c r="A35" s="1"/>
      <c r="B35" s="1" t="s">
        <v>8</v>
      </c>
      <c r="C35" s="1" t="s">
        <v>9</v>
      </c>
      <c r="D35" s="1" t="s">
        <v>10</v>
      </c>
      <c r="E35" s="1" t="s">
        <v>11</v>
      </c>
      <c r="F35" s="1" t="s">
        <v>12</v>
      </c>
      <c r="G35" s="1" t="s">
        <v>13</v>
      </c>
      <c r="H35" s="1" t="s">
        <v>14</v>
      </c>
    </row>
    <row r="36" spans="1:10" x14ac:dyDescent="0.3">
      <c r="A36" s="1" t="s">
        <v>1</v>
      </c>
      <c r="B36" s="1">
        <v>3.09836293</v>
      </c>
      <c r="C36" s="1">
        <v>3.0483302000000001</v>
      </c>
      <c r="D36" s="1">
        <v>2.75691446</v>
      </c>
      <c r="E36" s="1">
        <v>3.0015587699999999</v>
      </c>
      <c r="F36" s="1">
        <v>2.76046309</v>
      </c>
      <c r="G36" s="1">
        <v>3.0518095999999999</v>
      </c>
      <c r="H36" s="1">
        <v>3.09836293</v>
      </c>
      <c r="I36" s="1" t="s">
        <v>25</v>
      </c>
      <c r="J36" s="1">
        <v>2.9778227147084202</v>
      </c>
    </row>
    <row r="37" spans="1:10" x14ac:dyDescent="0.3">
      <c r="A37" s="1" t="s">
        <v>2</v>
      </c>
      <c r="B37" s="1">
        <v>3.0648287399999998</v>
      </c>
      <c r="C37" s="1">
        <v>2.76837797</v>
      </c>
      <c r="D37" s="1">
        <v>2.76899008</v>
      </c>
      <c r="E37" s="1">
        <v>4.1637294499999999</v>
      </c>
      <c r="F37" s="1">
        <v>2.7700125899999999</v>
      </c>
      <c r="G37" s="1">
        <v>2.7609441299999999</v>
      </c>
      <c r="H37" s="1">
        <v>3.0648287399999998</v>
      </c>
      <c r="I37" s="1" t="s">
        <v>26</v>
      </c>
      <c r="J37" s="3">
        <v>0.3982</v>
      </c>
    </row>
    <row r="38" spans="1:10" x14ac:dyDescent="0.3">
      <c r="A38" s="1" t="s">
        <v>3</v>
      </c>
      <c r="B38" s="1">
        <v>3.0241124199999998</v>
      </c>
      <c r="C38" s="1">
        <v>3.01331792</v>
      </c>
      <c r="D38" s="1">
        <v>2.7612801899999999</v>
      </c>
      <c r="E38" s="1">
        <v>3.0240065600000001</v>
      </c>
      <c r="F38" s="1">
        <v>2.7466342899999998</v>
      </c>
      <c r="G38" s="1">
        <v>3.0171354699999999</v>
      </c>
      <c r="H38" s="1">
        <v>3.0241124199999998</v>
      </c>
      <c r="I38" s="1" t="s">
        <v>27</v>
      </c>
      <c r="J38" s="3">
        <v>-7.7600000000000002E-2</v>
      </c>
    </row>
    <row r="39" spans="1:10" x14ac:dyDescent="0.3">
      <c r="A39" s="1" t="s">
        <v>4</v>
      </c>
      <c r="B39" s="1">
        <v>3.0015587699999999</v>
      </c>
      <c r="C39" s="1">
        <v>2.76046309</v>
      </c>
      <c r="D39" s="1">
        <v>3.0518095999999999</v>
      </c>
      <c r="E39" s="1">
        <v>3.09836293</v>
      </c>
      <c r="F39" s="1">
        <v>3.0483302000000001</v>
      </c>
      <c r="G39" s="1">
        <v>2.75691446</v>
      </c>
      <c r="H39" s="1">
        <v>3.0015587699999999</v>
      </c>
    </row>
    <row r="40" spans="1:10" x14ac:dyDescent="0.3">
      <c r="A40" s="1" t="s">
        <v>5</v>
      </c>
      <c r="B40" s="11">
        <v>4.1637294499999999</v>
      </c>
      <c r="C40" s="1">
        <v>2.7700125899999999</v>
      </c>
      <c r="D40" s="1">
        <v>2.7609441299999999</v>
      </c>
      <c r="E40" s="1">
        <v>3.0648287399999998</v>
      </c>
      <c r="F40" s="1">
        <v>2.76837797</v>
      </c>
      <c r="G40" s="1">
        <v>2.76899008</v>
      </c>
      <c r="H40" s="1">
        <v>4.1637294499999999</v>
      </c>
    </row>
    <row r="41" spans="1:10" x14ac:dyDescent="0.3">
      <c r="A41" s="1" t="s">
        <v>6</v>
      </c>
      <c r="B41" s="1">
        <v>3.0240065600000001</v>
      </c>
      <c r="C41" s="12">
        <v>2.7466342899999998</v>
      </c>
      <c r="D41" s="1">
        <v>3.0171354699999999</v>
      </c>
      <c r="E41" s="1">
        <v>3.0241124199999998</v>
      </c>
      <c r="F41" s="1">
        <v>3.01331792</v>
      </c>
      <c r="G41" s="1">
        <v>2.7612801899999999</v>
      </c>
      <c r="H41" s="1">
        <v>3.0240065600000001</v>
      </c>
    </row>
    <row r="42" spans="1:10" x14ac:dyDescent="0.3">
      <c r="A42" s="1" t="s">
        <v>7</v>
      </c>
      <c r="B42" s="1">
        <v>3.09836293</v>
      </c>
      <c r="C42" s="1">
        <v>3.0483302000000001</v>
      </c>
      <c r="D42" s="1">
        <v>2.75691446</v>
      </c>
      <c r="E42" s="1">
        <v>3.0015587699999999</v>
      </c>
      <c r="F42" s="1">
        <v>2.76046309</v>
      </c>
      <c r="G42" s="1">
        <v>3.0518095999999999</v>
      </c>
      <c r="H42" s="1">
        <v>3.09836293</v>
      </c>
    </row>
    <row r="45" spans="1:10" x14ac:dyDescent="0.3">
      <c r="B45" s="19" t="s">
        <v>30</v>
      </c>
      <c r="C45" s="19"/>
      <c r="D45" s="19"/>
      <c r="E45" s="19"/>
      <c r="F45" s="19"/>
    </row>
    <row r="46" spans="1:10" x14ac:dyDescent="0.3">
      <c r="A46" s="1"/>
      <c r="B46" s="1" t="s">
        <v>8</v>
      </c>
      <c r="C46" s="1" t="s">
        <v>9</v>
      </c>
      <c r="D46" s="1" t="s">
        <v>10</v>
      </c>
      <c r="E46" s="1" t="s">
        <v>11</v>
      </c>
      <c r="F46" s="1" t="s">
        <v>12</v>
      </c>
      <c r="G46" s="1" t="s">
        <v>13</v>
      </c>
      <c r="H46" s="1" t="s">
        <v>14</v>
      </c>
    </row>
    <row r="47" spans="1:10" x14ac:dyDescent="0.3">
      <c r="A47" s="1" t="s">
        <v>1</v>
      </c>
      <c r="B47" s="1">
        <v>2.37562476</v>
      </c>
      <c r="C47" s="1">
        <v>2.3385662699999998</v>
      </c>
      <c r="D47" s="1">
        <v>1.8660390099999999</v>
      </c>
      <c r="E47" s="1">
        <v>2.2917938599999998</v>
      </c>
      <c r="F47" s="1">
        <v>1.8816735200000001</v>
      </c>
      <c r="G47" s="1">
        <v>2.3370196299999999</v>
      </c>
      <c r="H47" s="1">
        <v>2.37562476</v>
      </c>
      <c r="I47" s="1" t="s">
        <v>25</v>
      </c>
      <c r="J47" s="1">
        <v>2.1735539824164198</v>
      </c>
    </row>
    <row r="48" spans="1:10" x14ac:dyDescent="0.3">
      <c r="A48" s="1" t="s">
        <v>2</v>
      </c>
      <c r="B48" s="1">
        <v>2.3513892099999998</v>
      </c>
      <c r="C48" s="1">
        <v>1.86394368</v>
      </c>
      <c r="D48" s="1">
        <v>1.89648247</v>
      </c>
      <c r="E48" s="1">
        <v>3.1841758699999998</v>
      </c>
      <c r="F48" s="1">
        <v>1.8778359499999999</v>
      </c>
      <c r="G48" s="1">
        <v>1.8603662999999999</v>
      </c>
      <c r="H48" s="1">
        <v>2.3513892099999998</v>
      </c>
      <c r="I48" s="1" t="s">
        <v>26</v>
      </c>
      <c r="J48" s="3">
        <v>0.46500000000000002</v>
      </c>
    </row>
    <row r="49" spans="1:10" x14ac:dyDescent="0.3">
      <c r="A49" s="1" t="s">
        <v>3</v>
      </c>
      <c r="B49" s="1">
        <v>2.3134116900000001</v>
      </c>
      <c r="C49" s="1">
        <v>2.3025512099999998</v>
      </c>
      <c r="D49" s="1">
        <v>1.8751905099999999</v>
      </c>
      <c r="E49" s="1">
        <v>2.33452153</v>
      </c>
      <c r="F49" s="1">
        <v>1.8679268</v>
      </c>
      <c r="G49" s="1">
        <v>2.30545942</v>
      </c>
      <c r="H49" s="1">
        <v>2.3134116900000001</v>
      </c>
      <c r="I49" s="1" t="s">
        <v>27</v>
      </c>
      <c r="J49" s="3">
        <v>-0.14410000000000001</v>
      </c>
    </row>
    <row r="50" spans="1:10" x14ac:dyDescent="0.3">
      <c r="A50" s="1" t="s">
        <v>4</v>
      </c>
      <c r="B50" s="1">
        <v>2.2917938599999998</v>
      </c>
      <c r="C50" s="1">
        <v>1.8816735200000001</v>
      </c>
      <c r="D50" s="1">
        <v>2.3370196299999999</v>
      </c>
      <c r="E50" s="1">
        <v>2.37562476</v>
      </c>
      <c r="F50" s="1">
        <v>2.3385662699999998</v>
      </c>
      <c r="G50" s="1">
        <v>1.8660390099999999</v>
      </c>
      <c r="H50" s="1">
        <v>2.2917938599999998</v>
      </c>
    </row>
    <row r="51" spans="1:10" x14ac:dyDescent="0.3">
      <c r="A51" s="1" t="s">
        <v>5</v>
      </c>
      <c r="B51" s="11">
        <v>3.1841758699999998</v>
      </c>
      <c r="C51" s="1">
        <v>1.8778359499999999</v>
      </c>
      <c r="D51" s="12">
        <v>1.8603662999999999</v>
      </c>
      <c r="E51" s="1">
        <v>2.3513892099999998</v>
      </c>
      <c r="F51" s="1">
        <v>1.86394368</v>
      </c>
      <c r="G51" s="1">
        <v>1.89648247</v>
      </c>
      <c r="H51" s="1">
        <v>3.1841758699999998</v>
      </c>
    </row>
    <row r="52" spans="1:10" x14ac:dyDescent="0.3">
      <c r="A52" s="1" t="s">
        <v>6</v>
      </c>
      <c r="B52" s="1">
        <v>2.33452153</v>
      </c>
      <c r="C52" s="1">
        <v>1.8679268</v>
      </c>
      <c r="D52" s="1">
        <v>2.30545942</v>
      </c>
      <c r="E52" s="1">
        <v>2.3134116900000001</v>
      </c>
      <c r="F52" s="1">
        <v>2.3025512099999998</v>
      </c>
      <c r="G52" s="1">
        <v>1.8751905099999999</v>
      </c>
      <c r="H52" s="1">
        <v>2.33452153</v>
      </c>
    </row>
    <row r="53" spans="1:10" x14ac:dyDescent="0.3">
      <c r="A53" s="1" t="s">
        <v>7</v>
      </c>
      <c r="B53" s="1">
        <v>2.37562476</v>
      </c>
      <c r="C53" s="1">
        <v>2.3385662699999998</v>
      </c>
      <c r="D53" s="1">
        <v>1.8660390099999999</v>
      </c>
      <c r="E53" s="1">
        <v>2.2917938599999998</v>
      </c>
      <c r="F53" s="1">
        <v>1.8816735200000001</v>
      </c>
      <c r="G53" s="1">
        <v>2.3370196299999999</v>
      </c>
      <c r="H53" s="1">
        <v>2.37562476</v>
      </c>
    </row>
    <row r="56" spans="1:10" x14ac:dyDescent="0.3">
      <c r="B56" s="19" t="s">
        <v>31</v>
      </c>
      <c r="C56" s="19"/>
      <c r="D56" s="19"/>
      <c r="E56" s="19"/>
      <c r="F56" s="19"/>
    </row>
    <row r="57" spans="1:10" x14ac:dyDescent="0.3">
      <c r="A57" s="1"/>
      <c r="B57" s="1" t="s">
        <v>8</v>
      </c>
      <c r="C57" s="1" t="s">
        <v>9</v>
      </c>
      <c r="D57" s="1" t="s">
        <v>10</v>
      </c>
      <c r="E57" s="1" t="s">
        <v>11</v>
      </c>
      <c r="F57" s="1" t="s">
        <v>12</v>
      </c>
      <c r="G57" s="1" t="s">
        <v>13</v>
      </c>
      <c r="H57" s="1" t="s">
        <v>14</v>
      </c>
    </row>
    <row r="58" spans="1:10" x14ac:dyDescent="0.3">
      <c r="A58" s="1" t="s">
        <v>1</v>
      </c>
      <c r="B58" s="1">
        <v>2.3729448500000001</v>
      </c>
      <c r="C58" s="1">
        <v>2.3188361500000001</v>
      </c>
      <c r="D58" s="1">
        <v>1.78170476</v>
      </c>
      <c r="E58" s="1">
        <v>2.29241603</v>
      </c>
      <c r="F58" s="1">
        <v>1.78773173</v>
      </c>
      <c r="G58" s="1">
        <v>2.3271704</v>
      </c>
      <c r="H58" s="1">
        <v>2.3729448500000001</v>
      </c>
      <c r="I58" s="1" t="s">
        <v>25</v>
      </c>
      <c r="J58" s="1">
        <v>2.1297064563210699</v>
      </c>
    </row>
    <row r="59" spans="1:10" x14ac:dyDescent="0.3">
      <c r="A59" s="1" t="s">
        <v>2</v>
      </c>
      <c r="B59" s="1">
        <v>2.3377486799999998</v>
      </c>
      <c r="C59" s="1">
        <v>1.79330882</v>
      </c>
      <c r="D59" s="1">
        <v>1.80347243</v>
      </c>
      <c r="E59" s="1">
        <v>3.1781942999999999</v>
      </c>
      <c r="F59" s="1">
        <v>1.80102125</v>
      </c>
      <c r="G59" s="1">
        <v>1.7857208200000001</v>
      </c>
      <c r="H59" s="1">
        <v>2.3377486799999998</v>
      </c>
      <c r="I59" s="1" t="s">
        <v>26</v>
      </c>
      <c r="J59" s="3">
        <v>0.49230000000000002</v>
      </c>
    </row>
    <row r="60" spans="1:10" x14ac:dyDescent="0.3">
      <c r="A60" s="1" t="s">
        <v>3</v>
      </c>
      <c r="B60" s="1">
        <v>2.3120417</v>
      </c>
      <c r="C60" s="1">
        <v>2.3032255899999998</v>
      </c>
      <c r="D60" s="1">
        <v>1.7893338400000001</v>
      </c>
      <c r="E60" s="1">
        <v>2.2754346600000002</v>
      </c>
      <c r="F60" s="1">
        <v>1.76841783</v>
      </c>
      <c r="G60" s="1">
        <v>2.3059923800000002</v>
      </c>
      <c r="H60" s="1">
        <v>2.3120417</v>
      </c>
      <c r="I60" s="1" t="s">
        <v>27</v>
      </c>
      <c r="J60" s="3">
        <v>-0.1696</v>
      </c>
    </row>
    <row r="61" spans="1:10" x14ac:dyDescent="0.3">
      <c r="A61" s="1" t="s">
        <v>4</v>
      </c>
      <c r="B61" s="1">
        <v>2.29241603</v>
      </c>
      <c r="C61" s="1">
        <v>1.78773173</v>
      </c>
      <c r="D61" s="1">
        <v>2.3271704</v>
      </c>
      <c r="E61" s="1">
        <v>2.3729448500000001</v>
      </c>
      <c r="F61" s="1">
        <v>2.3188361500000001</v>
      </c>
      <c r="G61" s="1">
        <v>1.78170476</v>
      </c>
      <c r="H61" s="1">
        <v>2.29241603</v>
      </c>
    </row>
    <row r="62" spans="1:10" x14ac:dyDescent="0.3">
      <c r="A62" s="1" t="s">
        <v>5</v>
      </c>
      <c r="B62" s="11">
        <v>3.1781942999999999</v>
      </c>
      <c r="C62" s="1">
        <v>1.80102125</v>
      </c>
      <c r="D62" s="1">
        <v>1.7857208200000001</v>
      </c>
      <c r="E62" s="1">
        <v>2.3377486799999998</v>
      </c>
      <c r="F62" s="1">
        <v>1.79330882</v>
      </c>
      <c r="G62" s="1">
        <v>1.80347243</v>
      </c>
      <c r="H62" s="1">
        <v>3.1781942999999999</v>
      </c>
    </row>
    <row r="63" spans="1:10" x14ac:dyDescent="0.3">
      <c r="A63" s="1" t="s">
        <v>6</v>
      </c>
      <c r="B63" s="1">
        <v>2.2754346600000002</v>
      </c>
      <c r="C63" s="12">
        <v>1.76841783</v>
      </c>
      <c r="D63" s="1">
        <v>2.3059923800000002</v>
      </c>
      <c r="E63" s="1">
        <v>2.3120417</v>
      </c>
      <c r="F63" s="1">
        <v>2.3032255899999998</v>
      </c>
      <c r="G63" s="1">
        <v>1.7893338400000001</v>
      </c>
      <c r="H63" s="1">
        <v>2.2754346600000002</v>
      </c>
    </row>
    <row r="64" spans="1:10" x14ac:dyDescent="0.3">
      <c r="A64" s="1" t="s">
        <v>7</v>
      </c>
      <c r="B64" s="1">
        <v>2.3729448500000001</v>
      </c>
      <c r="C64" s="1">
        <v>2.3188361500000001</v>
      </c>
      <c r="D64" s="1">
        <v>1.78170476</v>
      </c>
      <c r="E64" s="1">
        <v>2.29241603</v>
      </c>
      <c r="F64" s="1">
        <v>1.78773173</v>
      </c>
      <c r="G64" s="1">
        <v>2.3271704</v>
      </c>
      <c r="H64" s="1">
        <v>2.3729448500000001</v>
      </c>
    </row>
  </sheetData>
  <mergeCells count="6">
    <mergeCell ref="B56:F56"/>
    <mergeCell ref="B1:F1"/>
    <mergeCell ref="B12:F12"/>
    <mergeCell ref="B23:F23"/>
    <mergeCell ref="B34:F34"/>
    <mergeCell ref="B45:F45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EB00-0AC7-45AD-B9CA-EAF7902AF935}">
  <dimension ref="A1:K64"/>
  <sheetViews>
    <sheetView workbookViewId="0">
      <selection activeCell="C68" sqref="C68"/>
    </sheetView>
  </sheetViews>
  <sheetFormatPr defaultRowHeight="14" x14ac:dyDescent="0.3"/>
  <cols>
    <col min="1" max="1" width="9.9140625" customWidth="1"/>
    <col min="2" max="2" width="13.75" customWidth="1"/>
    <col min="3" max="3" width="14.75" customWidth="1"/>
    <col min="4" max="4" width="13.33203125" customWidth="1"/>
    <col min="5" max="5" width="14.9140625" customWidth="1"/>
    <col min="6" max="6" width="15.6640625" customWidth="1"/>
    <col min="7" max="7" width="14.6640625" customWidth="1"/>
    <col min="8" max="8" width="15.33203125" customWidth="1"/>
    <col min="9" max="9" width="12.33203125" customWidth="1"/>
    <col min="10" max="10" width="14.75" customWidth="1"/>
  </cols>
  <sheetData>
    <row r="1" spans="1:11" x14ac:dyDescent="0.3">
      <c r="B1" s="19" t="s">
        <v>0</v>
      </c>
      <c r="C1" s="19"/>
      <c r="D1" s="19"/>
      <c r="E1" s="19"/>
      <c r="F1" s="19"/>
    </row>
    <row r="2" spans="1:11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1" x14ac:dyDescent="0.3">
      <c r="A3" s="1" t="s">
        <v>1</v>
      </c>
      <c r="B3" s="11">
        <v>2.8519120199999999</v>
      </c>
      <c r="C3" s="1">
        <v>2.7994355099999999</v>
      </c>
      <c r="D3" s="1">
        <v>2.7751542300000001</v>
      </c>
      <c r="E3" s="1">
        <v>2.7840501500000001</v>
      </c>
      <c r="F3" s="1">
        <v>2.77077157</v>
      </c>
      <c r="G3" s="1">
        <v>2.8035672100000002</v>
      </c>
      <c r="H3" s="1">
        <v>2.8519120199999999</v>
      </c>
      <c r="I3" s="1" t="s">
        <v>25</v>
      </c>
      <c r="J3" s="1">
        <v>2.7876729866774901</v>
      </c>
      <c r="K3" t="s">
        <v>44</v>
      </c>
    </row>
    <row r="4" spans="1:11" x14ac:dyDescent="0.3">
      <c r="A4" s="1" t="s">
        <v>2</v>
      </c>
      <c r="B4" s="1">
        <v>2.7727020100000002</v>
      </c>
      <c r="C4" s="1">
        <v>2.7723772800000002</v>
      </c>
      <c r="D4" s="1">
        <v>2.7941713099999999</v>
      </c>
      <c r="E4" s="1">
        <v>2.8394180499999999</v>
      </c>
      <c r="F4" s="1">
        <v>2.8051668400000001</v>
      </c>
      <c r="G4" s="1">
        <v>2.7707351500000001</v>
      </c>
      <c r="H4" s="1">
        <v>2.7727020100000002</v>
      </c>
      <c r="I4" s="1" t="s">
        <v>26</v>
      </c>
      <c r="J4" s="3">
        <v>2.3E-2</v>
      </c>
      <c r="K4" s="9" t="s">
        <v>35</v>
      </c>
    </row>
    <row r="5" spans="1:11" x14ac:dyDescent="0.3">
      <c r="A5" s="1" t="s">
        <v>3</v>
      </c>
      <c r="B5" s="1">
        <v>2.7879940699999999</v>
      </c>
      <c r="C5" s="12">
        <v>2.73882599</v>
      </c>
      <c r="D5" s="1">
        <v>2.76887872</v>
      </c>
      <c r="E5" s="1">
        <v>2.8057159899999999</v>
      </c>
      <c r="F5" s="1">
        <v>2.77604147</v>
      </c>
      <c r="G5" s="1">
        <v>2.7611961900000002</v>
      </c>
      <c r="H5" s="1">
        <v>2.7879940699999999</v>
      </c>
      <c r="I5" s="1" t="s">
        <v>27</v>
      </c>
      <c r="J5" s="3">
        <v>-1.7500000000000002E-2</v>
      </c>
      <c r="K5" s="10" t="s">
        <v>36</v>
      </c>
    </row>
    <row r="6" spans="1:11" x14ac:dyDescent="0.3">
      <c r="A6" s="1" t="s">
        <v>4</v>
      </c>
      <c r="B6" s="1">
        <v>2.7840501500000001</v>
      </c>
      <c r="C6" s="1">
        <v>2.77077157</v>
      </c>
      <c r="D6" s="1">
        <v>2.8035672100000002</v>
      </c>
      <c r="E6" s="1">
        <v>2.8519120199999999</v>
      </c>
      <c r="F6" s="1">
        <v>2.7994355099999999</v>
      </c>
      <c r="G6" s="1">
        <v>2.7751542300000001</v>
      </c>
      <c r="H6" s="1">
        <v>2.7840501500000001</v>
      </c>
    </row>
    <row r="7" spans="1:11" x14ac:dyDescent="0.3">
      <c r="A7" s="1" t="s">
        <v>5</v>
      </c>
      <c r="B7" s="1">
        <v>2.8394180499999999</v>
      </c>
      <c r="C7" s="1">
        <v>2.8051668400000001</v>
      </c>
      <c r="D7" s="1">
        <v>2.7707351500000001</v>
      </c>
      <c r="E7" s="1">
        <v>2.7727020100000002</v>
      </c>
      <c r="F7" s="1">
        <v>2.7723772800000002</v>
      </c>
      <c r="G7" s="1">
        <v>2.7941713099999999</v>
      </c>
      <c r="H7" s="1">
        <v>2.8394180499999999</v>
      </c>
    </row>
    <row r="8" spans="1:11" x14ac:dyDescent="0.3">
      <c r="A8" s="1" t="s">
        <v>6</v>
      </c>
      <c r="B8" s="1">
        <v>2.8057159899999999</v>
      </c>
      <c r="C8" s="1">
        <v>2.77604147</v>
      </c>
      <c r="D8" s="1">
        <v>2.7611961900000002</v>
      </c>
      <c r="E8" s="1">
        <v>2.7879940699999999</v>
      </c>
      <c r="F8" s="1">
        <v>2.73882599</v>
      </c>
      <c r="G8" s="1">
        <v>2.76887872</v>
      </c>
      <c r="H8" s="1">
        <v>2.8057159899999999</v>
      </c>
    </row>
    <row r="9" spans="1:11" x14ac:dyDescent="0.3">
      <c r="A9" s="1" t="s">
        <v>7</v>
      </c>
      <c r="B9" s="1">
        <v>2.8519120199999999</v>
      </c>
      <c r="C9" s="1">
        <v>2.7994355099999999</v>
      </c>
      <c r="D9" s="1">
        <v>2.7751542300000001</v>
      </c>
      <c r="E9" s="1">
        <v>2.7840501500000001</v>
      </c>
      <c r="F9" s="1">
        <v>2.77077157</v>
      </c>
      <c r="G9" s="1">
        <v>2.8035672100000002</v>
      </c>
      <c r="H9" s="1">
        <v>2.8519120199999999</v>
      </c>
    </row>
    <row r="12" spans="1:11" x14ac:dyDescent="0.3">
      <c r="B12" s="19" t="s">
        <v>15</v>
      </c>
      <c r="C12" s="19"/>
      <c r="D12" s="19"/>
      <c r="E12" s="19"/>
      <c r="F12" s="19"/>
    </row>
    <row r="13" spans="1:11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1" x14ac:dyDescent="0.3">
      <c r="A14" s="1" t="s">
        <v>1</v>
      </c>
      <c r="B14" s="1">
        <v>2.9257579599999999</v>
      </c>
      <c r="C14" s="1">
        <v>2.8872337199999998</v>
      </c>
      <c r="D14" s="1">
        <v>2.8770855000000002</v>
      </c>
      <c r="E14" s="1">
        <v>2.9184408099999999</v>
      </c>
      <c r="F14" s="1">
        <v>2.8881534200000001</v>
      </c>
      <c r="G14" s="1">
        <v>2.8894634799999999</v>
      </c>
      <c r="H14" s="1">
        <v>2.9257579599999999</v>
      </c>
      <c r="I14" s="1" t="s">
        <v>25</v>
      </c>
      <c r="J14" s="1">
        <v>2.89591561564573</v>
      </c>
    </row>
    <row r="15" spans="1:11" x14ac:dyDescent="0.3">
      <c r="A15" s="1" t="s">
        <v>2</v>
      </c>
      <c r="B15" s="1">
        <v>2.8722058499999998</v>
      </c>
      <c r="C15" s="1">
        <v>2.8844767</v>
      </c>
      <c r="D15" s="1">
        <v>2.9310760600000001</v>
      </c>
      <c r="E15" s="1">
        <v>2.9885465400000002</v>
      </c>
      <c r="F15" s="1">
        <v>2.9399278099999999</v>
      </c>
      <c r="G15" s="1">
        <v>2.8754574599999998</v>
      </c>
      <c r="H15" s="1">
        <v>2.8722058499999998</v>
      </c>
      <c r="I15" s="1" t="s">
        <v>26</v>
      </c>
      <c r="J15" s="3">
        <v>3.2000000000000001E-2</v>
      </c>
    </row>
    <row r="16" spans="1:11" x14ac:dyDescent="0.3">
      <c r="A16" s="1" t="s">
        <v>3</v>
      </c>
      <c r="B16" s="12">
        <v>2.82532468</v>
      </c>
      <c r="C16" s="1">
        <v>2.8472586400000002</v>
      </c>
      <c r="D16" s="1">
        <v>2.87308114</v>
      </c>
      <c r="E16" s="1">
        <v>2.9193374699999999</v>
      </c>
      <c r="F16" s="1">
        <v>2.8806325400000001</v>
      </c>
      <c r="G16" s="1">
        <v>2.9030212999999998</v>
      </c>
      <c r="H16" s="1">
        <v>2.82532468</v>
      </c>
      <c r="I16" s="1" t="s">
        <v>27</v>
      </c>
      <c r="J16" s="3">
        <v>-2.4400000000000002E-2</v>
      </c>
    </row>
    <row r="17" spans="1:10" x14ac:dyDescent="0.3">
      <c r="A17" s="1" t="s">
        <v>4</v>
      </c>
      <c r="B17" s="1">
        <v>2.9184408099999999</v>
      </c>
      <c r="C17" s="1">
        <v>2.8881534200000001</v>
      </c>
      <c r="D17" s="1">
        <v>2.8894634799999999</v>
      </c>
      <c r="E17" s="1">
        <v>2.9257579599999999</v>
      </c>
      <c r="F17" s="1">
        <v>2.8872337199999998</v>
      </c>
      <c r="G17" s="1">
        <v>2.8770855000000002</v>
      </c>
      <c r="H17" s="1">
        <v>2.9184408099999999</v>
      </c>
    </row>
    <row r="18" spans="1:10" x14ac:dyDescent="0.3">
      <c r="A18" s="1" t="s">
        <v>5</v>
      </c>
      <c r="B18" s="11">
        <v>2.9885465400000002</v>
      </c>
      <c r="C18" s="1">
        <v>2.9399278099999999</v>
      </c>
      <c r="D18" s="1">
        <v>2.8754574599999998</v>
      </c>
      <c r="E18" s="1">
        <v>2.8722058499999998</v>
      </c>
      <c r="F18" s="1">
        <v>2.8844767</v>
      </c>
      <c r="G18" s="1">
        <v>2.9310760600000001</v>
      </c>
      <c r="H18" s="1">
        <v>2.9885465400000002</v>
      </c>
    </row>
    <row r="19" spans="1:10" x14ac:dyDescent="0.3">
      <c r="A19" s="1" t="s">
        <v>6</v>
      </c>
      <c r="B19" s="1">
        <v>2.9193374699999999</v>
      </c>
      <c r="C19" s="1">
        <v>2.8806325400000001</v>
      </c>
      <c r="D19" s="1">
        <v>2.9030212999999998</v>
      </c>
      <c r="E19" s="1">
        <v>2.82532468</v>
      </c>
      <c r="F19" s="1">
        <v>2.8472586400000002</v>
      </c>
      <c r="G19" s="1">
        <v>2.87308114</v>
      </c>
      <c r="H19" s="1">
        <v>2.9193374699999999</v>
      </c>
    </row>
    <row r="20" spans="1:10" x14ac:dyDescent="0.3">
      <c r="A20" s="1" t="s">
        <v>7</v>
      </c>
      <c r="B20" s="1">
        <v>2.9257579599999999</v>
      </c>
      <c r="C20" s="1">
        <v>2.8872337199999998</v>
      </c>
      <c r="D20" s="1">
        <v>2.8770855000000002</v>
      </c>
      <c r="E20" s="1">
        <v>2.9184408099999999</v>
      </c>
      <c r="F20" s="1">
        <v>2.8881534200000001</v>
      </c>
      <c r="G20" s="1">
        <v>2.8894634799999999</v>
      </c>
      <c r="H20" s="1">
        <v>2.9257579599999999</v>
      </c>
    </row>
    <row r="23" spans="1:10" x14ac:dyDescent="0.3">
      <c r="B23" s="19" t="s">
        <v>28</v>
      </c>
      <c r="C23" s="19"/>
      <c r="D23" s="19"/>
      <c r="E23" s="19"/>
      <c r="F23" s="19"/>
    </row>
    <row r="24" spans="1:10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10" x14ac:dyDescent="0.3">
      <c r="A25" s="1" t="s">
        <v>1</v>
      </c>
      <c r="B25" s="1">
        <v>1.87837085</v>
      </c>
      <c r="C25" s="1">
        <v>1.83894011</v>
      </c>
      <c r="D25" s="1">
        <v>1.67806403</v>
      </c>
      <c r="E25" s="1">
        <v>1.8439982500000001</v>
      </c>
      <c r="F25" s="1">
        <v>1.6722418800000001</v>
      </c>
      <c r="G25" s="1">
        <v>1.83165961</v>
      </c>
      <c r="H25" s="1">
        <v>1.87837085</v>
      </c>
      <c r="I25" s="1" t="s">
        <v>25</v>
      </c>
      <c r="J25" s="1">
        <v>1.7957799369833101</v>
      </c>
    </row>
    <row r="26" spans="1:10" x14ac:dyDescent="0.3">
      <c r="A26" s="1" t="s">
        <v>2</v>
      </c>
      <c r="B26" s="1">
        <v>1.87003513</v>
      </c>
      <c r="C26" s="1">
        <v>1.7096397699999999</v>
      </c>
      <c r="D26" s="1">
        <v>1.84973889</v>
      </c>
      <c r="E26" s="1">
        <v>1.8700027699999999</v>
      </c>
      <c r="F26" s="1">
        <v>1.83914464</v>
      </c>
      <c r="G26" s="1">
        <v>1.676291</v>
      </c>
      <c r="H26" s="1">
        <v>1.87003513</v>
      </c>
      <c r="I26" s="1" t="s">
        <v>26</v>
      </c>
      <c r="J26" s="3">
        <v>0.22309999999999999</v>
      </c>
    </row>
    <row r="27" spans="1:10" x14ac:dyDescent="0.3">
      <c r="A27" s="1" t="s">
        <v>3</v>
      </c>
      <c r="B27" s="11">
        <v>2.1963302499999999</v>
      </c>
      <c r="C27" s="1">
        <v>1.6770235600000001</v>
      </c>
      <c r="D27" s="1">
        <v>1.69387479</v>
      </c>
      <c r="E27" s="1">
        <v>1.8467355700000001</v>
      </c>
      <c r="F27" s="1">
        <v>1.6710223500000001</v>
      </c>
      <c r="G27" s="1">
        <v>1.6809254199999999</v>
      </c>
      <c r="H27" s="1">
        <v>2.1963302499999999</v>
      </c>
      <c r="I27" s="1" t="s">
        <v>27</v>
      </c>
      <c r="J27" s="3">
        <v>-6.9500000000000006E-2</v>
      </c>
    </row>
    <row r="28" spans="1:10" x14ac:dyDescent="0.3">
      <c r="A28" s="1" t="s">
        <v>4</v>
      </c>
      <c r="B28" s="1">
        <v>1.8439982500000001</v>
      </c>
      <c r="C28" s="1">
        <v>1.6722418800000001</v>
      </c>
      <c r="D28" s="1">
        <v>1.83165961</v>
      </c>
      <c r="E28" s="1">
        <v>1.87837085</v>
      </c>
      <c r="F28" s="1">
        <v>1.83894011</v>
      </c>
      <c r="G28" s="1">
        <v>1.67806403</v>
      </c>
      <c r="H28" s="1">
        <v>1.8439982500000001</v>
      </c>
    </row>
    <row r="29" spans="1:10" x14ac:dyDescent="0.3">
      <c r="A29" s="1" t="s">
        <v>5</v>
      </c>
      <c r="B29" s="1">
        <v>1.8700027699999999</v>
      </c>
      <c r="C29" s="1">
        <v>1.83914464</v>
      </c>
      <c r="D29" s="1">
        <v>1.676291</v>
      </c>
      <c r="E29" s="1">
        <v>1.87003513</v>
      </c>
      <c r="F29" s="1">
        <v>1.7096397699999999</v>
      </c>
      <c r="G29" s="1">
        <v>1.84973889</v>
      </c>
      <c r="H29" s="1">
        <v>1.8700027699999999</v>
      </c>
    </row>
    <row r="30" spans="1:10" x14ac:dyDescent="0.3">
      <c r="A30" s="1" t="s">
        <v>6</v>
      </c>
      <c r="B30" s="1">
        <v>1.8467355700000001</v>
      </c>
      <c r="C30" s="12">
        <v>1.6710223500000001</v>
      </c>
      <c r="D30" s="1">
        <v>1.6809254199999999</v>
      </c>
      <c r="E30" s="1">
        <v>2.1963302499999999</v>
      </c>
      <c r="F30" s="1">
        <v>1.6770235600000001</v>
      </c>
      <c r="G30" s="1">
        <v>1.69387479</v>
      </c>
      <c r="H30" s="1">
        <v>1.8467355700000001</v>
      </c>
    </row>
    <row r="31" spans="1:10" x14ac:dyDescent="0.3">
      <c r="A31" s="1" t="s">
        <v>7</v>
      </c>
      <c r="B31" s="1">
        <v>1.87837085</v>
      </c>
      <c r="C31" s="1">
        <v>1.83894011</v>
      </c>
      <c r="D31" s="1">
        <v>1.67806403</v>
      </c>
      <c r="E31" s="1">
        <v>1.8439982500000001</v>
      </c>
      <c r="F31" s="1">
        <v>1.6722418800000001</v>
      </c>
      <c r="G31" s="1">
        <v>1.83165961</v>
      </c>
      <c r="H31" s="1">
        <v>1.87837085</v>
      </c>
    </row>
    <row r="34" spans="1:10" x14ac:dyDescent="0.3">
      <c r="B34" s="19" t="s">
        <v>29</v>
      </c>
      <c r="C34" s="19"/>
      <c r="D34" s="19"/>
      <c r="E34" s="19"/>
      <c r="F34" s="19"/>
    </row>
    <row r="35" spans="1:10" x14ac:dyDescent="0.3">
      <c r="A35" s="1"/>
      <c r="B35" s="1" t="s">
        <v>8</v>
      </c>
      <c r="C35" s="1" t="s">
        <v>9</v>
      </c>
      <c r="D35" s="1" t="s">
        <v>10</v>
      </c>
      <c r="E35" s="1" t="s">
        <v>11</v>
      </c>
      <c r="F35" s="1" t="s">
        <v>12</v>
      </c>
      <c r="G35" s="1" t="s">
        <v>13</v>
      </c>
      <c r="H35" s="1" t="s">
        <v>14</v>
      </c>
    </row>
    <row r="36" spans="1:10" x14ac:dyDescent="0.3">
      <c r="A36" s="1" t="s">
        <v>1</v>
      </c>
      <c r="B36" s="1">
        <v>3.0600964099999999</v>
      </c>
      <c r="C36" s="1">
        <v>3.0187689099999999</v>
      </c>
      <c r="D36" s="1">
        <v>2.74426938</v>
      </c>
      <c r="E36" s="1">
        <v>3.0010653299999999</v>
      </c>
      <c r="F36" s="1">
        <v>2.7400878400000002</v>
      </c>
      <c r="G36" s="1">
        <v>3.0103390600000002</v>
      </c>
      <c r="H36" s="1">
        <v>3.0600964099999999</v>
      </c>
      <c r="I36" s="1" t="s">
        <v>25</v>
      </c>
      <c r="J36" s="1">
        <v>2.96609869623828</v>
      </c>
    </row>
    <row r="37" spans="1:10" x14ac:dyDescent="0.3">
      <c r="A37" s="1" t="s">
        <v>2</v>
      </c>
      <c r="B37" s="1">
        <v>3.0631543699999999</v>
      </c>
      <c r="C37" s="1">
        <v>2.7816679500000001</v>
      </c>
      <c r="D37" s="1">
        <v>3.00891895</v>
      </c>
      <c r="E37" s="1">
        <v>3.03612846</v>
      </c>
      <c r="F37" s="1">
        <v>2.9907779300000001</v>
      </c>
      <c r="G37" s="1">
        <v>2.74116742</v>
      </c>
      <c r="H37" s="1">
        <v>3.0631543699999999</v>
      </c>
      <c r="I37" s="1" t="s">
        <v>26</v>
      </c>
      <c r="J37" s="3">
        <v>0.4037</v>
      </c>
    </row>
    <row r="38" spans="1:10" x14ac:dyDescent="0.3">
      <c r="A38" s="1" t="s">
        <v>3</v>
      </c>
      <c r="B38" s="11">
        <v>4.1633746299999999</v>
      </c>
      <c r="C38" s="1">
        <v>2.7593208200000001</v>
      </c>
      <c r="D38" s="1">
        <v>2.7653626500000001</v>
      </c>
      <c r="E38" s="1">
        <v>3.0064180600000001</v>
      </c>
      <c r="F38" s="1">
        <v>2.7365632099999999</v>
      </c>
      <c r="G38" s="1">
        <v>2.7622951599999999</v>
      </c>
      <c r="H38" s="1">
        <v>4.1633746299999999</v>
      </c>
      <c r="I38" s="1" t="s">
        <v>27</v>
      </c>
      <c r="J38" s="3">
        <v>-7.7399999999999997E-2</v>
      </c>
    </row>
    <row r="39" spans="1:10" x14ac:dyDescent="0.3">
      <c r="A39" s="1" t="s">
        <v>4</v>
      </c>
      <c r="B39" s="1">
        <v>3.0010653299999999</v>
      </c>
      <c r="C39" s="1">
        <v>2.7400878400000002</v>
      </c>
      <c r="D39" s="1">
        <v>3.0103390600000002</v>
      </c>
      <c r="E39" s="1">
        <v>3.0600964099999999</v>
      </c>
      <c r="F39" s="1">
        <v>3.0187689099999999</v>
      </c>
      <c r="G39" s="1">
        <v>2.74426938</v>
      </c>
      <c r="H39" s="1">
        <v>3.0010653299999999</v>
      </c>
    </row>
    <row r="40" spans="1:10" x14ac:dyDescent="0.3">
      <c r="A40" s="1" t="s">
        <v>5</v>
      </c>
      <c r="B40" s="1">
        <v>3.03612846</v>
      </c>
      <c r="C40" s="1">
        <v>2.9907779300000001</v>
      </c>
      <c r="D40" s="1">
        <v>2.74116742</v>
      </c>
      <c r="E40" s="1">
        <v>3.0631543699999999</v>
      </c>
      <c r="F40" s="1">
        <v>2.7816679500000001</v>
      </c>
      <c r="G40" s="1">
        <v>3.00891895</v>
      </c>
      <c r="H40" s="1">
        <v>3.03612846</v>
      </c>
    </row>
    <row r="41" spans="1:10" x14ac:dyDescent="0.3">
      <c r="A41" s="1" t="s">
        <v>6</v>
      </c>
      <c r="B41" s="1">
        <v>3.0064180600000001</v>
      </c>
      <c r="C41" s="12">
        <v>2.7365632099999999</v>
      </c>
      <c r="D41" s="1">
        <v>2.7622951599999999</v>
      </c>
      <c r="E41" s="1">
        <v>4.1633746299999999</v>
      </c>
      <c r="F41" s="1">
        <v>2.7593208200000001</v>
      </c>
      <c r="G41" s="1">
        <v>2.7653626500000001</v>
      </c>
      <c r="H41" s="1">
        <v>3.0064180600000001</v>
      </c>
    </row>
    <row r="42" spans="1:10" x14ac:dyDescent="0.3">
      <c r="A42" s="1" t="s">
        <v>7</v>
      </c>
      <c r="B42" s="1">
        <v>3.0600964099999999</v>
      </c>
      <c r="C42" s="1">
        <v>3.0187689099999999</v>
      </c>
      <c r="D42" s="1">
        <v>2.74426938</v>
      </c>
      <c r="E42" s="1">
        <v>3.0010653299999999</v>
      </c>
      <c r="F42" s="1">
        <v>2.7400878400000002</v>
      </c>
      <c r="G42" s="1">
        <v>3.0103390600000002</v>
      </c>
      <c r="H42" s="1">
        <v>3.0600964099999999</v>
      </c>
    </row>
    <row r="45" spans="1:10" x14ac:dyDescent="0.3">
      <c r="B45" s="19" t="s">
        <v>30</v>
      </c>
      <c r="C45" s="19"/>
      <c r="D45" s="19"/>
      <c r="E45" s="19"/>
      <c r="F45" s="19"/>
    </row>
    <row r="46" spans="1:10" x14ac:dyDescent="0.3">
      <c r="A46" s="1"/>
      <c r="B46" s="1" t="s">
        <v>8</v>
      </c>
      <c r="C46" s="1" t="s">
        <v>9</v>
      </c>
      <c r="D46" s="1" t="s">
        <v>10</v>
      </c>
      <c r="E46" s="1" t="s">
        <v>11</v>
      </c>
      <c r="F46" s="1" t="s">
        <v>12</v>
      </c>
      <c r="G46" s="1" t="s">
        <v>13</v>
      </c>
      <c r="H46" s="1" t="s">
        <v>14</v>
      </c>
    </row>
    <row r="47" spans="1:10" x14ac:dyDescent="0.3">
      <c r="A47" s="1" t="s">
        <v>1</v>
      </c>
      <c r="B47" s="1">
        <v>2.3453947400000001</v>
      </c>
      <c r="C47" s="1">
        <v>2.3259329499999999</v>
      </c>
      <c r="D47" s="1">
        <v>1.9164367499999999</v>
      </c>
      <c r="E47" s="1">
        <v>2.2865756199999998</v>
      </c>
      <c r="F47" s="1">
        <v>1.92137516</v>
      </c>
      <c r="G47" s="1">
        <v>2.3252163100000001</v>
      </c>
      <c r="H47" s="1">
        <v>2.3453947400000001</v>
      </c>
      <c r="I47" s="1" t="s">
        <v>25</v>
      </c>
      <c r="J47" s="1">
        <v>2.1926235358102399</v>
      </c>
    </row>
    <row r="48" spans="1:10" x14ac:dyDescent="0.3">
      <c r="A48" s="1" t="s">
        <v>2</v>
      </c>
      <c r="B48" s="1">
        <v>2.3412848899999998</v>
      </c>
      <c r="C48" s="1">
        <v>1.93945539</v>
      </c>
      <c r="D48" s="1">
        <v>2.2989485799999998</v>
      </c>
      <c r="E48" s="1">
        <v>2.3260751000000002</v>
      </c>
      <c r="F48" s="1">
        <v>2.2701776800000002</v>
      </c>
      <c r="G48" s="1">
        <v>1.9126771199999999</v>
      </c>
      <c r="H48" s="1">
        <v>2.3412848899999998</v>
      </c>
      <c r="I48" s="1" t="s">
        <v>26</v>
      </c>
      <c r="J48" s="3">
        <v>0.45169999999999999</v>
      </c>
    </row>
    <row r="49" spans="1:10" x14ac:dyDescent="0.3">
      <c r="A49" s="1" t="s">
        <v>3</v>
      </c>
      <c r="B49" s="11">
        <v>3.18308781</v>
      </c>
      <c r="C49" s="1">
        <v>1.96224014</v>
      </c>
      <c r="D49" s="1">
        <v>1.9314973</v>
      </c>
      <c r="E49" s="1">
        <v>2.2925768500000001</v>
      </c>
      <c r="F49" s="1">
        <v>1.91133278</v>
      </c>
      <c r="G49" s="1">
        <v>1.97693846</v>
      </c>
      <c r="H49" s="1">
        <v>3.18308781</v>
      </c>
      <c r="I49" s="1" t="s">
        <v>27</v>
      </c>
      <c r="J49" s="3">
        <v>-0.1283</v>
      </c>
    </row>
    <row r="50" spans="1:10" x14ac:dyDescent="0.3">
      <c r="A50" s="1" t="s">
        <v>4</v>
      </c>
      <c r="B50" s="1">
        <v>2.2865756199999998</v>
      </c>
      <c r="C50" s="1">
        <v>1.92137516</v>
      </c>
      <c r="D50" s="1">
        <v>2.3252163100000001</v>
      </c>
      <c r="E50" s="1">
        <v>2.3453947400000001</v>
      </c>
      <c r="F50" s="1">
        <v>2.3259329499999999</v>
      </c>
      <c r="G50" s="1">
        <v>1.9164367499999999</v>
      </c>
      <c r="H50" s="1">
        <v>2.2865756199999998</v>
      </c>
    </row>
    <row r="51" spans="1:10" x14ac:dyDescent="0.3">
      <c r="A51" s="1" t="s">
        <v>5</v>
      </c>
      <c r="B51" s="1">
        <v>2.3260751000000002</v>
      </c>
      <c r="C51" s="1">
        <v>2.2701776800000002</v>
      </c>
      <c r="D51" s="1">
        <v>1.9126771199999999</v>
      </c>
      <c r="E51" s="1">
        <v>2.3412848899999998</v>
      </c>
      <c r="F51" s="1">
        <v>1.93945539</v>
      </c>
      <c r="G51" s="1">
        <v>2.2989485799999998</v>
      </c>
      <c r="H51" s="1">
        <v>2.3260751000000002</v>
      </c>
    </row>
    <row r="52" spans="1:10" x14ac:dyDescent="0.3">
      <c r="A52" s="1" t="s">
        <v>6</v>
      </c>
      <c r="B52" s="1">
        <v>2.2925768500000001</v>
      </c>
      <c r="C52" s="12">
        <v>1.91133278</v>
      </c>
      <c r="D52" s="1">
        <v>1.97693846</v>
      </c>
      <c r="E52" s="1">
        <v>3.18308781</v>
      </c>
      <c r="F52" s="1">
        <v>1.96224014</v>
      </c>
      <c r="G52" s="1">
        <v>1.9314973</v>
      </c>
      <c r="H52" s="1">
        <v>2.2925768500000001</v>
      </c>
    </row>
    <row r="53" spans="1:10" x14ac:dyDescent="0.3">
      <c r="A53" s="1" t="s">
        <v>7</v>
      </c>
      <c r="B53" s="1">
        <v>2.3453947400000001</v>
      </c>
      <c r="C53" s="1">
        <v>2.3259329499999999</v>
      </c>
      <c r="D53" s="1">
        <v>1.9164367499999999</v>
      </c>
      <c r="E53" s="1">
        <v>2.2865756199999998</v>
      </c>
      <c r="F53" s="1">
        <v>1.92137516</v>
      </c>
      <c r="G53" s="1">
        <v>2.3252163100000001</v>
      </c>
      <c r="H53" s="1">
        <v>2.3453947400000001</v>
      </c>
    </row>
    <row r="56" spans="1:10" x14ac:dyDescent="0.3">
      <c r="B56" s="19" t="s">
        <v>31</v>
      </c>
      <c r="C56" s="19"/>
      <c r="D56" s="19"/>
      <c r="E56" s="19"/>
      <c r="F56" s="19"/>
    </row>
    <row r="57" spans="1:10" x14ac:dyDescent="0.3">
      <c r="A57" s="1"/>
      <c r="B57" s="1" t="s">
        <v>8</v>
      </c>
      <c r="C57" s="1" t="s">
        <v>9</v>
      </c>
      <c r="D57" s="1" t="s">
        <v>10</v>
      </c>
      <c r="E57" s="1" t="s">
        <v>11</v>
      </c>
      <c r="F57" s="1" t="s">
        <v>12</v>
      </c>
      <c r="G57" s="1" t="s">
        <v>13</v>
      </c>
      <c r="H57" s="1" t="s">
        <v>14</v>
      </c>
    </row>
    <row r="58" spans="1:10" x14ac:dyDescent="0.3">
      <c r="A58" s="1" t="s">
        <v>1</v>
      </c>
      <c r="B58" s="1">
        <v>2.3421282200000002</v>
      </c>
      <c r="C58" s="1">
        <v>2.27643833</v>
      </c>
      <c r="D58" s="1">
        <v>1.77375981</v>
      </c>
      <c r="E58" s="1">
        <v>2.29582408</v>
      </c>
      <c r="F58" s="1">
        <v>1.76600749</v>
      </c>
      <c r="G58" s="1">
        <v>2.2607039900000001</v>
      </c>
      <c r="H58" s="1">
        <v>2.3421282200000002</v>
      </c>
      <c r="I58" s="1" t="s">
        <v>25</v>
      </c>
      <c r="J58" s="1">
        <v>2.12342112866643</v>
      </c>
    </row>
    <row r="59" spans="1:10" x14ac:dyDescent="0.3">
      <c r="A59" s="1" t="s">
        <v>2</v>
      </c>
      <c r="B59" s="1">
        <v>2.3436229200000001</v>
      </c>
      <c r="C59" s="1">
        <v>1.83596804</v>
      </c>
      <c r="D59" s="1">
        <v>2.2982768999999998</v>
      </c>
      <c r="E59" s="1">
        <v>2.3230719899999999</v>
      </c>
      <c r="F59" s="1">
        <v>2.2948862800000001</v>
      </c>
      <c r="G59" s="1">
        <v>1.7697172000000001</v>
      </c>
      <c r="H59" s="1">
        <v>2.3436229200000001</v>
      </c>
      <c r="I59" s="1" t="s">
        <v>26</v>
      </c>
      <c r="J59" s="3">
        <v>0.496</v>
      </c>
    </row>
    <row r="60" spans="1:10" x14ac:dyDescent="0.3">
      <c r="A60" s="1" t="s">
        <v>3</v>
      </c>
      <c r="B60" s="11">
        <v>3.1766170599999999</v>
      </c>
      <c r="C60" s="1">
        <v>1.7939172400000001</v>
      </c>
      <c r="D60" s="1">
        <v>1.8080370800000001</v>
      </c>
      <c r="E60" s="1">
        <v>2.2990383300000001</v>
      </c>
      <c r="F60" s="1">
        <v>1.76301175</v>
      </c>
      <c r="G60" s="1">
        <v>1.8005536</v>
      </c>
      <c r="H60" s="1">
        <v>3.1766170599999999</v>
      </c>
      <c r="I60" s="1" t="s">
        <v>27</v>
      </c>
      <c r="J60" s="3">
        <v>-0.16969999999999999</v>
      </c>
    </row>
    <row r="61" spans="1:10" x14ac:dyDescent="0.3">
      <c r="A61" s="1" t="s">
        <v>4</v>
      </c>
      <c r="B61" s="1">
        <v>2.29582408</v>
      </c>
      <c r="C61" s="1">
        <v>1.76600749</v>
      </c>
      <c r="D61" s="1">
        <v>2.2607039900000001</v>
      </c>
      <c r="E61" s="1">
        <v>2.3421282200000002</v>
      </c>
      <c r="F61" s="1">
        <v>2.27643833</v>
      </c>
      <c r="G61" s="1">
        <v>1.77375981</v>
      </c>
      <c r="H61" s="1">
        <v>2.29582408</v>
      </c>
    </row>
    <row r="62" spans="1:10" x14ac:dyDescent="0.3">
      <c r="A62" s="1" t="s">
        <v>5</v>
      </c>
      <c r="B62" s="1">
        <v>2.3230719899999999</v>
      </c>
      <c r="C62" s="1">
        <v>2.2948862800000001</v>
      </c>
      <c r="D62" s="1">
        <v>1.7697172000000001</v>
      </c>
      <c r="E62" s="1">
        <v>2.3436229200000001</v>
      </c>
      <c r="F62" s="1">
        <v>1.83596804</v>
      </c>
      <c r="G62" s="1">
        <v>2.2982768999999998</v>
      </c>
      <c r="H62" s="1">
        <v>2.3230719899999999</v>
      </c>
    </row>
    <row r="63" spans="1:10" x14ac:dyDescent="0.3">
      <c r="A63" s="1" t="s">
        <v>6</v>
      </c>
      <c r="B63" s="1">
        <v>2.2990383300000001</v>
      </c>
      <c r="C63" s="12">
        <v>1.76301175</v>
      </c>
      <c r="D63" s="1">
        <v>1.8005536</v>
      </c>
      <c r="E63" s="1">
        <v>3.1766170599999999</v>
      </c>
      <c r="F63" s="1">
        <v>1.7939172400000001</v>
      </c>
      <c r="G63" s="1">
        <v>1.8080370800000001</v>
      </c>
      <c r="H63" s="1">
        <v>2.2990383300000001</v>
      </c>
    </row>
    <row r="64" spans="1:10" x14ac:dyDescent="0.3">
      <c r="A64" s="1" t="s">
        <v>7</v>
      </c>
      <c r="B64" s="1">
        <v>2.3421282200000002</v>
      </c>
      <c r="C64" s="1">
        <v>2.27643833</v>
      </c>
      <c r="D64" s="1">
        <v>1.77375981</v>
      </c>
      <c r="E64" s="1">
        <v>2.29582408</v>
      </c>
      <c r="F64" s="1">
        <v>1.76600749</v>
      </c>
      <c r="G64" s="1">
        <v>2.2607039900000001</v>
      </c>
      <c r="H64" s="1">
        <v>2.3421282200000002</v>
      </c>
    </row>
  </sheetData>
  <mergeCells count="6">
    <mergeCell ref="B56:F56"/>
    <mergeCell ref="B1:F1"/>
    <mergeCell ref="B12:F12"/>
    <mergeCell ref="B23:F23"/>
    <mergeCell ref="B34:F34"/>
    <mergeCell ref="B45:F4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3C1C-6333-494C-BD59-A4DAA8C7433D}">
  <dimension ref="A1:K64"/>
  <sheetViews>
    <sheetView topLeftCell="A4" workbookViewId="0">
      <selection activeCell="D67" sqref="D67"/>
    </sheetView>
  </sheetViews>
  <sheetFormatPr defaultRowHeight="14" x14ac:dyDescent="0.3"/>
  <cols>
    <col min="1" max="1" width="12.4140625" customWidth="1"/>
    <col min="2" max="2" width="12.33203125" customWidth="1"/>
    <col min="3" max="3" width="14.08203125" customWidth="1"/>
    <col min="4" max="4" width="14.25" customWidth="1"/>
    <col min="5" max="5" width="13.4140625" customWidth="1"/>
    <col min="6" max="7" width="15.33203125" customWidth="1"/>
    <col min="8" max="8" width="15" customWidth="1"/>
    <col min="9" max="9" width="11.6640625" customWidth="1"/>
    <col min="10" max="10" width="16.4140625" customWidth="1"/>
  </cols>
  <sheetData>
    <row r="1" spans="1:11" x14ac:dyDescent="0.3">
      <c r="B1" s="19" t="s">
        <v>0</v>
      </c>
      <c r="C1" s="19"/>
      <c r="D1" s="19"/>
      <c r="E1" s="19"/>
      <c r="F1" s="19"/>
    </row>
    <row r="2" spans="1:11" x14ac:dyDescent="0.3">
      <c r="A2" s="1"/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11" x14ac:dyDescent="0.3">
      <c r="A3" s="1" t="s">
        <v>1</v>
      </c>
      <c r="B3" s="1">
        <v>2.84848561</v>
      </c>
      <c r="C3" s="1">
        <v>2.8047705000000001</v>
      </c>
      <c r="D3" s="1">
        <v>2.7828642299999999</v>
      </c>
      <c r="E3" s="1">
        <v>2.7897164399999999</v>
      </c>
      <c r="F3" s="1">
        <v>2.7778177799999999</v>
      </c>
      <c r="G3" s="1">
        <v>2.8182626399999999</v>
      </c>
      <c r="H3" s="1">
        <v>2.84848561</v>
      </c>
      <c r="I3" s="1" t="s">
        <v>25</v>
      </c>
      <c r="J3" s="1">
        <v>2.7912539856658398</v>
      </c>
      <c r="K3" t="s">
        <v>44</v>
      </c>
    </row>
    <row r="4" spans="1:11" x14ac:dyDescent="0.3">
      <c r="A4" s="1" t="s">
        <v>2</v>
      </c>
      <c r="B4" s="1">
        <v>2.80788226</v>
      </c>
      <c r="C4" s="1">
        <v>2.7915908200000001</v>
      </c>
      <c r="D4" s="12">
        <v>2.7324619499999998</v>
      </c>
      <c r="E4" s="1">
        <v>2.77165828</v>
      </c>
      <c r="F4" s="1">
        <v>2.7360745799999999</v>
      </c>
      <c r="G4" s="1">
        <v>2.78143399</v>
      </c>
      <c r="H4" s="1">
        <v>2.80788226</v>
      </c>
      <c r="I4" s="1" t="s">
        <v>26</v>
      </c>
      <c r="J4" s="3">
        <v>2.2800000000000001E-2</v>
      </c>
      <c r="K4" s="9" t="s">
        <v>35</v>
      </c>
    </row>
    <row r="5" spans="1:11" x14ac:dyDescent="0.3">
      <c r="A5" s="1" t="s">
        <v>3</v>
      </c>
      <c r="B5" s="11">
        <v>2.8549294399999998</v>
      </c>
      <c r="C5" s="1">
        <v>2.8058620799999998</v>
      </c>
      <c r="D5" s="1">
        <v>2.77718183</v>
      </c>
      <c r="E5" s="1">
        <v>2.78764732</v>
      </c>
      <c r="F5" s="1">
        <v>2.7750457499999999</v>
      </c>
      <c r="G5" s="1">
        <v>2.7988862299999999</v>
      </c>
      <c r="H5" s="1">
        <v>2.8549294399999998</v>
      </c>
      <c r="I5" s="1" t="s">
        <v>27</v>
      </c>
      <c r="J5" s="3">
        <v>-2.1100000000000001E-2</v>
      </c>
      <c r="K5" s="10" t="s">
        <v>36</v>
      </c>
    </row>
    <row r="6" spans="1:11" x14ac:dyDescent="0.3">
      <c r="A6" s="1" t="s">
        <v>4</v>
      </c>
      <c r="B6" s="1">
        <v>2.7897164399999999</v>
      </c>
      <c r="C6" s="1">
        <v>2.7778177799999999</v>
      </c>
      <c r="D6" s="1">
        <v>2.8182626399999999</v>
      </c>
      <c r="E6" s="1">
        <v>2.84848561</v>
      </c>
      <c r="F6" s="1">
        <v>2.8047705000000001</v>
      </c>
      <c r="G6" s="1">
        <v>2.7828642299999999</v>
      </c>
      <c r="H6" s="1">
        <v>2.7897164399999999</v>
      </c>
    </row>
    <row r="7" spans="1:11" x14ac:dyDescent="0.3">
      <c r="A7" s="1" t="s">
        <v>5</v>
      </c>
      <c r="B7" s="1">
        <v>2.77165828</v>
      </c>
      <c r="C7" s="1">
        <v>2.7360745799999999</v>
      </c>
      <c r="D7" s="1">
        <v>2.78143399</v>
      </c>
      <c r="E7" s="1">
        <v>2.80788226</v>
      </c>
      <c r="F7" s="1">
        <v>2.7915908200000001</v>
      </c>
      <c r="G7" s="1">
        <v>2.7324619499999998</v>
      </c>
      <c r="H7" s="1">
        <v>2.77165828</v>
      </c>
    </row>
    <row r="8" spans="1:11" x14ac:dyDescent="0.3">
      <c r="A8" s="1" t="s">
        <v>6</v>
      </c>
      <c r="B8" s="1">
        <v>2.78764732</v>
      </c>
      <c r="C8" s="1">
        <v>2.7750457499999999</v>
      </c>
      <c r="D8" s="1">
        <v>2.7988862299999999</v>
      </c>
      <c r="E8" s="1">
        <v>2.8549294399999998</v>
      </c>
      <c r="F8" s="1">
        <v>2.8058620799999998</v>
      </c>
      <c r="G8" s="1">
        <v>2.77718183</v>
      </c>
      <c r="H8" s="1">
        <v>2.78764732</v>
      </c>
    </row>
    <row r="9" spans="1:11" x14ac:dyDescent="0.3">
      <c r="A9" s="1" t="s">
        <v>7</v>
      </c>
      <c r="B9" s="1">
        <v>2.84848561</v>
      </c>
      <c r="C9" s="1">
        <v>2.8047705000000001</v>
      </c>
      <c r="D9" s="1">
        <v>2.7828642299999999</v>
      </c>
      <c r="E9" s="1">
        <v>2.7897164399999999</v>
      </c>
      <c r="F9" s="1">
        <v>2.7778177799999999</v>
      </c>
      <c r="G9" s="1">
        <v>2.8182626399999999</v>
      </c>
      <c r="H9" s="1">
        <v>2.84848561</v>
      </c>
    </row>
    <row r="12" spans="1:11" x14ac:dyDescent="0.3">
      <c r="B12" s="19" t="s">
        <v>15</v>
      </c>
      <c r="C12" s="19"/>
      <c r="D12" s="19"/>
      <c r="E12" s="19"/>
      <c r="F12" s="19"/>
    </row>
    <row r="13" spans="1:11" x14ac:dyDescent="0.3">
      <c r="A13" s="1"/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</row>
    <row r="14" spans="1:11" x14ac:dyDescent="0.3">
      <c r="A14" s="1" t="s">
        <v>1</v>
      </c>
      <c r="B14" s="1">
        <v>2.9373057400000002</v>
      </c>
      <c r="C14" s="1">
        <v>2.9061070400000002</v>
      </c>
      <c r="D14" s="1">
        <v>2.88543693</v>
      </c>
      <c r="E14" s="1">
        <v>2.8952548299999998</v>
      </c>
      <c r="F14" s="1">
        <v>2.89614401</v>
      </c>
      <c r="G14" s="1">
        <v>2.8986015200000002</v>
      </c>
      <c r="H14" s="1">
        <v>2.9373057400000002</v>
      </c>
      <c r="I14" s="1" t="s">
        <v>25</v>
      </c>
      <c r="J14" s="1">
        <v>2.8969042373132399</v>
      </c>
    </row>
    <row r="15" spans="1:11" x14ac:dyDescent="0.3">
      <c r="A15" s="1" t="s">
        <v>2</v>
      </c>
      <c r="B15" s="1">
        <v>2.8923339399999999</v>
      </c>
      <c r="C15" s="1">
        <v>2.8648967600000002</v>
      </c>
      <c r="D15" s="1">
        <v>2.8692783899999998</v>
      </c>
      <c r="E15" s="1">
        <v>2.8304332699999999</v>
      </c>
      <c r="F15" s="1">
        <v>2.8800555299999999</v>
      </c>
      <c r="G15" s="1">
        <v>2.88466713</v>
      </c>
      <c r="H15" s="1">
        <v>2.8923339399999999</v>
      </c>
      <c r="I15" s="1" t="s">
        <v>26</v>
      </c>
      <c r="J15" s="3">
        <v>2.8400000000000002E-2</v>
      </c>
    </row>
    <row r="16" spans="1:11" x14ac:dyDescent="0.3">
      <c r="A16" s="1" t="s">
        <v>3</v>
      </c>
      <c r="B16" s="11">
        <v>2.9793129199999999</v>
      </c>
      <c r="C16" s="1">
        <v>2.9286237599999998</v>
      </c>
      <c r="D16" s="1">
        <v>2.8740304299999999</v>
      </c>
      <c r="E16" s="1">
        <v>2.8968975800000001</v>
      </c>
      <c r="F16" s="1">
        <v>2.8917684399999999</v>
      </c>
      <c r="G16" s="1">
        <v>2.9331280500000001</v>
      </c>
      <c r="H16" s="1">
        <v>2.9793129199999999</v>
      </c>
      <c r="I16" s="1" t="s">
        <v>27</v>
      </c>
      <c r="J16" s="3">
        <v>-2.29E-2</v>
      </c>
    </row>
    <row r="17" spans="1:10" x14ac:dyDescent="0.3">
      <c r="A17" s="1" t="s">
        <v>4</v>
      </c>
      <c r="B17" s="1">
        <v>2.8952548299999998</v>
      </c>
      <c r="C17" s="1">
        <v>2.89614401</v>
      </c>
      <c r="D17" s="1">
        <v>2.8986015200000002</v>
      </c>
      <c r="E17" s="1">
        <v>2.9373057400000002</v>
      </c>
      <c r="F17" s="1">
        <v>2.9061070400000002</v>
      </c>
      <c r="G17" s="1">
        <v>2.88543693</v>
      </c>
      <c r="H17" s="1">
        <v>2.8952548299999998</v>
      </c>
    </row>
    <row r="18" spans="1:10" x14ac:dyDescent="0.3">
      <c r="A18" s="1" t="s">
        <v>5</v>
      </c>
      <c r="B18" s="12">
        <v>2.8304332699999999</v>
      </c>
      <c r="C18" s="1">
        <v>2.8800555299999999</v>
      </c>
      <c r="D18" s="1">
        <v>2.88466713</v>
      </c>
      <c r="E18" s="1">
        <v>2.8923339399999999</v>
      </c>
      <c r="F18" s="1">
        <v>2.8648967600000002</v>
      </c>
      <c r="G18" s="1">
        <v>2.8692783899999998</v>
      </c>
      <c r="H18" s="1">
        <v>2.8304332699999999</v>
      </c>
    </row>
    <row r="19" spans="1:10" x14ac:dyDescent="0.3">
      <c r="A19" s="1" t="s">
        <v>6</v>
      </c>
      <c r="B19" s="1">
        <v>2.8968975800000001</v>
      </c>
      <c r="C19" s="1">
        <v>2.8917684399999999</v>
      </c>
      <c r="D19" s="1">
        <v>2.9331280500000001</v>
      </c>
      <c r="E19" s="1">
        <v>2.9793129199999999</v>
      </c>
      <c r="F19" s="1">
        <v>2.9286237599999998</v>
      </c>
      <c r="G19" s="1">
        <v>2.8740304299999999</v>
      </c>
      <c r="H19" s="1">
        <v>2.8968975800000001</v>
      </c>
    </row>
    <row r="20" spans="1:10" x14ac:dyDescent="0.3">
      <c r="A20" s="1" t="s">
        <v>7</v>
      </c>
      <c r="B20" s="1">
        <v>2.9373057400000002</v>
      </c>
      <c r="C20" s="1">
        <v>2.9061070400000002</v>
      </c>
      <c r="D20" s="1">
        <v>2.88543693</v>
      </c>
      <c r="E20" s="1">
        <v>2.8952548299999998</v>
      </c>
      <c r="F20" s="1">
        <v>2.89614401</v>
      </c>
      <c r="G20" s="1">
        <v>2.8986015200000002</v>
      </c>
      <c r="H20" s="1">
        <v>2.9373057400000002</v>
      </c>
    </row>
    <row r="23" spans="1:10" x14ac:dyDescent="0.3">
      <c r="B23" s="19" t="s">
        <v>28</v>
      </c>
      <c r="C23" s="19"/>
      <c r="D23" s="19"/>
      <c r="E23" s="19"/>
      <c r="F23" s="19"/>
    </row>
    <row r="24" spans="1:10" x14ac:dyDescent="0.3">
      <c r="A24" s="1"/>
      <c r="B24" s="1" t="s">
        <v>8</v>
      </c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</row>
    <row r="25" spans="1:10" x14ac:dyDescent="0.3">
      <c r="A25" s="1" t="s">
        <v>1</v>
      </c>
      <c r="B25" s="1">
        <v>1.86324796</v>
      </c>
      <c r="C25" s="1">
        <v>1.8436722000000001</v>
      </c>
      <c r="D25" s="1">
        <v>1.6883112600000001</v>
      </c>
      <c r="E25" s="1">
        <v>1.8371869999999999</v>
      </c>
      <c r="F25" s="1">
        <v>1.7032174</v>
      </c>
      <c r="G25" s="1">
        <v>1.82913087</v>
      </c>
      <c r="H25" s="1">
        <v>1.86324796</v>
      </c>
      <c r="I25" s="1" t="s">
        <v>25</v>
      </c>
      <c r="J25" s="1">
        <v>1.81922508212282</v>
      </c>
    </row>
    <row r="26" spans="1:10" x14ac:dyDescent="0.3">
      <c r="A26" s="1" t="s">
        <v>2</v>
      </c>
      <c r="B26" s="1">
        <v>1.8411384399999999</v>
      </c>
      <c r="C26" s="1">
        <v>1.7014035700000001</v>
      </c>
      <c r="D26" s="12">
        <v>1.6749242</v>
      </c>
      <c r="E26" s="1">
        <v>2.4964130199999999</v>
      </c>
      <c r="F26" s="1">
        <v>1.8462786</v>
      </c>
      <c r="G26" s="1">
        <v>1.6856091099999999</v>
      </c>
      <c r="H26" s="1">
        <v>1.8411384399999999</v>
      </c>
      <c r="I26" s="1" t="s">
        <v>26</v>
      </c>
      <c r="J26" s="3">
        <v>0.37219999999999998</v>
      </c>
    </row>
    <row r="27" spans="1:10" x14ac:dyDescent="0.3">
      <c r="A27" s="1" t="s">
        <v>3</v>
      </c>
      <c r="B27" s="1">
        <v>1.85873895</v>
      </c>
      <c r="C27" s="1">
        <v>1.8269723</v>
      </c>
      <c r="D27" s="1">
        <v>1.68291703</v>
      </c>
      <c r="E27" s="1">
        <v>1.8392154300000001</v>
      </c>
      <c r="F27" s="1">
        <v>1.67823856</v>
      </c>
      <c r="G27" s="1">
        <v>1.84943557</v>
      </c>
      <c r="H27" s="1">
        <v>1.85873895</v>
      </c>
      <c r="I27" s="1" t="s">
        <v>27</v>
      </c>
      <c r="J27" s="3">
        <v>-7.9299999999999995E-2</v>
      </c>
    </row>
    <row r="28" spans="1:10" x14ac:dyDescent="0.3">
      <c r="A28" s="1" t="s">
        <v>4</v>
      </c>
      <c r="B28" s="1">
        <v>1.8371869999999999</v>
      </c>
      <c r="C28" s="1">
        <v>1.7032174</v>
      </c>
      <c r="D28" s="1">
        <v>1.82913087</v>
      </c>
      <c r="E28" s="1">
        <v>1.86324796</v>
      </c>
      <c r="F28" s="1">
        <v>1.8436722000000001</v>
      </c>
      <c r="G28" s="1">
        <v>1.6883112600000001</v>
      </c>
      <c r="H28" s="1">
        <v>1.8371869999999999</v>
      </c>
    </row>
    <row r="29" spans="1:10" x14ac:dyDescent="0.3">
      <c r="A29" s="1" t="s">
        <v>5</v>
      </c>
      <c r="B29" s="11">
        <v>2.4964130199999999</v>
      </c>
      <c r="C29" s="1">
        <v>1.8462786</v>
      </c>
      <c r="D29" s="1">
        <v>1.6856091099999999</v>
      </c>
      <c r="E29" s="1">
        <v>1.8411384399999999</v>
      </c>
      <c r="F29" s="1">
        <v>1.7014035700000001</v>
      </c>
      <c r="G29" s="1">
        <v>1.6749242</v>
      </c>
      <c r="H29" s="1">
        <v>2.4964130199999999</v>
      </c>
    </row>
    <row r="30" spans="1:10" x14ac:dyDescent="0.3">
      <c r="A30" s="1" t="s">
        <v>6</v>
      </c>
      <c r="B30" s="1">
        <v>1.8392154300000001</v>
      </c>
      <c r="C30" s="1">
        <v>1.67823856</v>
      </c>
      <c r="D30" s="1">
        <v>1.84943557</v>
      </c>
      <c r="E30" s="1">
        <v>1.85873895</v>
      </c>
      <c r="F30" s="1">
        <v>1.8269723</v>
      </c>
      <c r="G30" s="1">
        <v>1.68291703</v>
      </c>
      <c r="H30" s="1">
        <v>1.8392154300000001</v>
      </c>
    </row>
    <row r="31" spans="1:10" x14ac:dyDescent="0.3">
      <c r="A31" s="1" t="s">
        <v>7</v>
      </c>
      <c r="B31" s="1">
        <v>1.86324796</v>
      </c>
      <c r="C31" s="1">
        <v>1.8436722000000001</v>
      </c>
      <c r="D31" s="1">
        <v>1.6883112600000001</v>
      </c>
      <c r="E31" s="1">
        <v>1.8371869999999999</v>
      </c>
      <c r="F31" s="1">
        <v>1.7032174</v>
      </c>
      <c r="G31" s="1">
        <v>1.82913087</v>
      </c>
      <c r="H31" s="1">
        <v>1.86324796</v>
      </c>
    </row>
    <row r="34" spans="1:10" x14ac:dyDescent="0.3">
      <c r="B34" s="19" t="s">
        <v>29</v>
      </c>
      <c r="C34" s="19"/>
      <c r="D34" s="19"/>
      <c r="E34" s="19"/>
      <c r="F34" s="19"/>
    </row>
    <row r="35" spans="1:10" x14ac:dyDescent="0.3">
      <c r="A35" s="1"/>
      <c r="B35" s="1" t="s">
        <v>8</v>
      </c>
      <c r="C35" s="1" t="s">
        <v>9</v>
      </c>
      <c r="D35" s="1" t="s">
        <v>10</v>
      </c>
      <c r="E35" s="1" t="s">
        <v>11</v>
      </c>
      <c r="F35" s="1" t="s">
        <v>12</v>
      </c>
      <c r="G35" s="1" t="s">
        <v>13</v>
      </c>
      <c r="H35" s="1" t="s">
        <v>14</v>
      </c>
    </row>
    <row r="36" spans="1:10" x14ac:dyDescent="0.3">
      <c r="A36" s="1" t="s">
        <v>1</v>
      </c>
      <c r="B36" s="1">
        <v>3.0521262199999999</v>
      </c>
      <c r="C36" s="1">
        <v>3.0399432900000001</v>
      </c>
      <c r="D36" s="1">
        <v>2.7821788500000002</v>
      </c>
      <c r="E36" s="1">
        <v>3.0052868899999998</v>
      </c>
      <c r="F36" s="1">
        <v>2.7992599</v>
      </c>
      <c r="G36" s="1">
        <v>3.0193195500000001</v>
      </c>
      <c r="H36" s="1">
        <v>3.0521262199999999</v>
      </c>
      <c r="I36" s="1" t="s">
        <v>25</v>
      </c>
      <c r="J36" s="1">
        <v>3.0091345222849002</v>
      </c>
    </row>
    <row r="37" spans="1:10" x14ac:dyDescent="0.3">
      <c r="A37" s="1" t="s">
        <v>2</v>
      </c>
      <c r="B37" s="1">
        <v>3.0164895999999999</v>
      </c>
      <c r="C37" s="1">
        <v>2.7942041299999998</v>
      </c>
      <c r="D37" s="12">
        <v>2.7675897800000002</v>
      </c>
      <c r="E37" s="1">
        <v>4.4629558500000002</v>
      </c>
      <c r="F37" s="1">
        <v>3.0152397799999999</v>
      </c>
      <c r="G37" s="1">
        <v>2.77601414</v>
      </c>
      <c r="H37" s="1">
        <v>3.0164895999999999</v>
      </c>
      <c r="I37" s="1" t="s">
        <v>26</v>
      </c>
      <c r="J37" s="3">
        <v>0.48309999999999997</v>
      </c>
    </row>
    <row r="38" spans="1:10" x14ac:dyDescent="0.3">
      <c r="A38" s="1" t="s">
        <v>3</v>
      </c>
      <c r="B38" s="1">
        <v>3.0399374199999998</v>
      </c>
      <c r="C38" s="1">
        <v>2.99218495</v>
      </c>
      <c r="D38" s="1">
        <v>2.7775779799999998</v>
      </c>
      <c r="E38" s="1">
        <v>3.0316527400000002</v>
      </c>
      <c r="F38" s="1">
        <v>2.77408337</v>
      </c>
      <c r="G38" s="1">
        <v>3.01837694</v>
      </c>
      <c r="H38" s="1">
        <v>3.0399374199999998</v>
      </c>
      <c r="I38" s="1" t="s">
        <v>27</v>
      </c>
      <c r="J38" s="3">
        <v>-8.0299999999999996E-2</v>
      </c>
    </row>
    <row r="39" spans="1:10" x14ac:dyDescent="0.3">
      <c r="A39" s="1" t="s">
        <v>4</v>
      </c>
      <c r="B39" s="1">
        <v>3.0052868899999998</v>
      </c>
      <c r="C39" s="1">
        <v>2.7992599</v>
      </c>
      <c r="D39" s="1">
        <v>3.0193195500000001</v>
      </c>
      <c r="E39" s="1">
        <v>3.0521262199999999</v>
      </c>
      <c r="F39" s="1">
        <v>3.0399432900000001</v>
      </c>
      <c r="G39" s="1">
        <v>2.7821788500000002</v>
      </c>
      <c r="H39" s="1">
        <v>3.0052868899999998</v>
      </c>
    </row>
    <row r="40" spans="1:10" x14ac:dyDescent="0.3">
      <c r="A40" s="1" t="s">
        <v>5</v>
      </c>
      <c r="B40" s="11">
        <v>4.4629558500000002</v>
      </c>
      <c r="C40" s="1">
        <v>3.0152397799999999</v>
      </c>
      <c r="D40" s="1">
        <v>2.77601414</v>
      </c>
      <c r="E40" s="1">
        <v>3.0164895999999999</v>
      </c>
      <c r="F40" s="1">
        <v>2.7942041299999998</v>
      </c>
      <c r="G40" s="1">
        <v>2.7675897800000002</v>
      </c>
      <c r="H40" s="1">
        <v>4.4629558500000002</v>
      </c>
    </row>
    <row r="41" spans="1:10" x14ac:dyDescent="0.3">
      <c r="A41" s="1" t="s">
        <v>6</v>
      </c>
      <c r="B41" s="1">
        <v>3.0316527400000002</v>
      </c>
      <c r="C41" s="1">
        <v>2.77408337</v>
      </c>
      <c r="D41" s="1">
        <v>3.01837694</v>
      </c>
      <c r="E41" s="1">
        <v>3.0399374199999998</v>
      </c>
      <c r="F41" s="1">
        <v>2.99218495</v>
      </c>
      <c r="G41" s="1">
        <v>2.7775779799999998</v>
      </c>
      <c r="H41" s="1">
        <v>3.0316527400000002</v>
      </c>
    </row>
    <row r="42" spans="1:10" x14ac:dyDescent="0.3">
      <c r="A42" s="1" t="s">
        <v>7</v>
      </c>
      <c r="B42" s="1">
        <v>3.0521262199999999</v>
      </c>
      <c r="C42" s="1">
        <v>3.0399432900000001</v>
      </c>
      <c r="D42" s="1">
        <v>2.7821788500000002</v>
      </c>
      <c r="E42" s="1">
        <v>3.0052868899999998</v>
      </c>
      <c r="F42" s="1">
        <v>2.7992599</v>
      </c>
      <c r="G42" s="1">
        <v>3.0193195500000001</v>
      </c>
      <c r="H42" s="1">
        <v>3.0521262199999999</v>
      </c>
    </row>
    <row r="45" spans="1:10" x14ac:dyDescent="0.3">
      <c r="B45" s="19" t="s">
        <v>30</v>
      </c>
      <c r="C45" s="19"/>
      <c r="D45" s="19"/>
      <c r="E45" s="19"/>
      <c r="F45" s="19"/>
    </row>
    <row r="46" spans="1:10" x14ac:dyDescent="0.3">
      <c r="A46" s="1"/>
      <c r="B46" s="1" t="s">
        <v>8</v>
      </c>
      <c r="C46" s="1" t="s">
        <v>9</v>
      </c>
      <c r="D46" s="1" t="s">
        <v>10</v>
      </c>
      <c r="E46" s="1" t="s">
        <v>11</v>
      </c>
      <c r="F46" s="1" t="s">
        <v>12</v>
      </c>
      <c r="G46" s="1" t="s">
        <v>13</v>
      </c>
      <c r="H46" s="1" t="s">
        <v>14</v>
      </c>
    </row>
    <row r="47" spans="1:10" x14ac:dyDescent="0.3">
      <c r="A47" s="1" t="s">
        <v>1</v>
      </c>
      <c r="B47" s="1">
        <v>2.3339927600000001</v>
      </c>
      <c r="C47" s="1">
        <v>2.3284471899999999</v>
      </c>
      <c r="D47" s="1">
        <v>1.90292463</v>
      </c>
      <c r="E47" s="1">
        <v>2.30150217</v>
      </c>
      <c r="F47" s="1">
        <v>1.92945254</v>
      </c>
      <c r="G47" s="1">
        <v>2.3323440799999999</v>
      </c>
      <c r="H47" s="1">
        <v>2.3339927600000001</v>
      </c>
      <c r="I47" s="1" t="s">
        <v>25</v>
      </c>
      <c r="J47" s="1">
        <v>2.2186786125119</v>
      </c>
    </row>
    <row r="48" spans="1:10" x14ac:dyDescent="0.3">
      <c r="A48" s="1" t="s">
        <v>2</v>
      </c>
      <c r="B48" s="1">
        <v>2.30166659</v>
      </c>
      <c r="C48" s="1">
        <v>1.92207449</v>
      </c>
      <c r="D48" s="1">
        <v>1.8937969299999999</v>
      </c>
      <c r="E48" s="1">
        <v>3.4830549199999998</v>
      </c>
      <c r="F48" s="1">
        <v>2.2956100899999998</v>
      </c>
      <c r="G48" s="1">
        <v>1.88969454</v>
      </c>
      <c r="H48" s="1">
        <v>2.30166659</v>
      </c>
      <c r="I48" s="1" t="s">
        <v>26</v>
      </c>
      <c r="J48" s="3">
        <v>0.56989999999999996</v>
      </c>
    </row>
    <row r="49" spans="1:10" x14ac:dyDescent="0.3">
      <c r="A49" s="1" t="s">
        <v>3</v>
      </c>
      <c r="B49" s="1">
        <v>2.3240466099999999</v>
      </c>
      <c r="C49" s="1">
        <v>2.2801491600000001</v>
      </c>
      <c r="D49" s="1">
        <v>1.89531198</v>
      </c>
      <c r="E49" s="1">
        <v>2.3267831800000001</v>
      </c>
      <c r="F49" s="1">
        <v>1.89046611</v>
      </c>
      <c r="G49" s="1">
        <v>2.3048970400000002</v>
      </c>
      <c r="H49" s="1">
        <v>2.3240466099999999</v>
      </c>
      <c r="I49" s="1" t="s">
        <v>27</v>
      </c>
      <c r="J49" s="3">
        <v>-0.14829999999999999</v>
      </c>
    </row>
    <row r="50" spans="1:10" x14ac:dyDescent="0.3">
      <c r="A50" s="1" t="s">
        <v>4</v>
      </c>
      <c r="B50" s="1">
        <v>2.30150217</v>
      </c>
      <c r="C50" s="1">
        <v>1.92945254</v>
      </c>
      <c r="D50" s="1">
        <v>2.3323440799999999</v>
      </c>
      <c r="E50" s="1">
        <v>2.3339927600000001</v>
      </c>
      <c r="F50" s="1">
        <v>2.3284471899999999</v>
      </c>
      <c r="G50" s="1">
        <v>1.90292463</v>
      </c>
      <c r="H50" s="1">
        <v>2.30150217</v>
      </c>
    </row>
    <row r="51" spans="1:10" x14ac:dyDescent="0.3">
      <c r="A51" s="1" t="s">
        <v>5</v>
      </c>
      <c r="B51" s="11">
        <v>3.4830549199999998</v>
      </c>
      <c r="C51" s="1">
        <v>2.2956100899999998</v>
      </c>
      <c r="D51" s="12">
        <v>1.88969454</v>
      </c>
      <c r="E51" s="1">
        <v>2.30166659</v>
      </c>
      <c r="F51" s="1">
        <v>1.92207449</v>
      </c>
      <c r="G51" s="1">
        <v>1.8937969299999999</v>
      </c>
      <c r="H51" s="1">
        <v>3.4830549199999998</v>
      </c>
    </row>
    <row r="52" spans="1:10" x14ac:dyDescent="0.3">
      <c r="A52" s="1" t="s">
        <v>6</v>
      </c>
      <c r="B52" s="1">
        <v>2.3267831800000001</v>
      </c>
      <c r="C52" s="1">
        <v>1.89046611</v>
      </c>
      <c r="D52" s="1">
        <v>2.3048970400000002</v>
      </c>
      <c r="E52" s="1">
        <v>2.3240466099999999</v>
      </c>
      <c r="F52" s="1">
        <v>2.2801491600000001</v>
      </c>
      <c r="G52" s="1">
        <v>1.89531198</v>
      </c>
      <c r="H52" s="1">
        <v>2.3267831800000001</v>
      </c>
    </row>
    <row r="53" spans="1:10" x14ac:dyDescent="0.3">
      <c r="A53" s="1" t="s">
        <v>7</v>
      </c>
      <c r="B53" s="1">
        <v>2.3339927600000001</v>
      </c>
      <c r="C53" s="1">
        <v>2.3284471899999999</v>
      </c>
      <c r="D53" s="1">
        <v>1.90292463</v>
      </c>
      <c r="E53" s="1">
        <v>2.30150217</v>
      </c>
      <c r="F53" s="1">
        <v>1.92945254</v>
      </c>
      <c r="G53" s="1">
        <v>2.3323440799999999</v>
      </c>
      <c r="H53" s="1">
        <v>2.3339927600000001</v>
      </c>
    </row>
    <row r="56" spans="1:10" x14ac:dyDescent="0.3">
      <c r="B56" s="19" t="s">
        <v>31</v>
      </c>
      <c r="C56" s="19"/>
      <c r="D56" s="19"/>
      <c r="E56" s="19"/>
      <c r="F56" s="19"/>
    </row>
    <row r="57" spans="1:10" x14ac:dyDescent="0.3">
      <c r="A57" s="1"/>
      <c r="B57" s="1" t="s">
        <v>8</v>
      </c>
      <c r="C57" s="1" t="s">
        <v>9</v>
      </c>
      <c r="D57" s="1" t="s">
        <v>10</v>
      </c>
      <c r="E57" s="1" t="s">
        <v>11</v>
      </c>
      <c r="F57" s="1" t="s">
        <v>12</v>
      </c>
      <c r="G57" s="1" t="s">
        <v>13</v>
      </c>
      <c r="H57" s="1" t="s">
        <v>14</v>
      </c>
    </row>
    <row r="58" spans="1:10" x14ac:dyDescent="0.3">
      <c r="A58" s="1" t="s">
        <v>1</v>
      </c>
      <c r="B58" s="1">
        <v>2.33097216</v>
      </c>
      <c r="C58" s="1">
        <v>2.3051663100000002</v>
      </c>
      <c r="D58" s="1">
        <v>1.8233716799999999</v>
      </c>
      <c r="E58" s="1">
        <v>2.2809304799999999</v>
      </c>
      <c r="F58" s="1">
        <v>1.8514285500000001</v>
      </c>
      <c r="G58" s="1">
        <v>2.2635386799999999</v>
      </c>
      <c r="H58" s="1">
        <v>2.33097216</v>
      </c>
      <c r="I58" s="1" t="s">
        <v>25</v>
      </c>
      <c r="J58" s="1">
        <v>2.17699991394954</v>
      </c>
    </row>
    <row r="59" spans="1:10" x14ac:dyDescent="0.3">
      <c r="A59" s="1" t="s">
        <v>2</v>
      </c>
      <c r="B59" s="1">
        <v>2.2987135099999998</v>
      </c>
      <c r="C59" s="1">
        <v>1.84344467</v>
      </c>
      <c r="D59" s="12">
        <v>1.7988462300000001</v>
      </c>
      <c r="E59" s="1">
        <v>3.4763139500000002</v>
      </c>
      <c r="F59" s="1">
        <v>2.2900629000000001</v>
      </c>
      <c r="G59" s="1">
        <v>1.8154823099999999</v>
      </c>
      <c r="H59" s="1">
        <v>2.2987135099999998</v>
      </c>
      <c r="I59" s="1" t="s">
        <v>26</v>
      </c>
      <c r="J59" s="3">
        <v>0.5968</v>
      </c>
    </row>
    <row r="60" spans="1:10" x14ac:dyDescent="0.3">
      <c r="A60" s="1" t="s">
        <v>3</v>
      </c>
      <c r="B60" s="1">
        <v>2.3210604899999998</v>
      </c>
      <c r="C60" s="1">
        <v>2.2769324900000001</v>
      </c>
      <c r="D60" s="1">
        <v>1.8146666</v>
      </c>
      <c r="E60" s="1">
        <v>2.29262356</v>
      </c>
      <c r="F60" s="1">
        <v>1.8075734699999999</v>
      </c>
      <c r="G60" s="1">
        <v>2.2948704100000001</v>
      </c>
      <c r="H60" s="1">
        <v>2.3210604899999998</v>
      </c>
      <c r="I60" s="1" t="s">
        <v>27</v>
      </c>
      <c r="J60" s="3">
        <v>-0.17369999999999999</v>
      </c>
    </row>
    <row r="61" spans="1:10" x14ac:dyDescent="0.3">
      <c r="A61" s="1" t="s">
        <v>4</v>
      </c>
      <c r="B61" s="1">
        <v>2.2809304799999999</v>
      </c>
      <c r="C61" s="1">
        <v>1.8514285500000001</v>
      </c>
      <c r="D61" s="1">
        <v>2.2635386799999999</v>
      </c>
      <c r="E61" s="1">
        <v>2.33097216</v>
      </c>
      <c r="F61" s="1">
        <v>2.3051663100000002</v>
      </c>
      <c r="G61" s="1">
        <v>1.8233716799999999</v>
      </c>
      <c r="H61" s="1">
        <v>2.2809304799999999</v>
      </c>
    </row>
    <row r="62" spans="1:10" x14ac:dyDescent="0.3">
      <c r="A62" s="1" t="s">
        <v>5</v>
      </c>
      <c r="B62" s="11">
        <v>3.4763139500000002</v>
      </c>
      <c r="C62" s="1">
        <v>2.2900629000000001</v>
      </c>
      <c r="D62" s="1">
        <v>1.8154823099999999</v>
      </c>
      <c r="E62" s="1">
        <v>2.2987135099999998</v>
      </c>
      <c r="F62" s="1">
        <v>1.84344467</v>
      </c>
      <c r="G62" s="1">
        <v>1.7988462300000001</v>
      </c>
      <c r="H62" s="1">
        <v>3.4763139500000002</v>
      </c>
    </row>
    <row r="63" spans="1:10" x14ac:dyDescent="0.3">
      <c r="A63" s="1" t="s">
        <v>6</v>
      </c>
      <c r="B63" s="1">
        <v>2.29262356</v>
      </c>
      <c r="C63" s="1">
        <v>1.8075734699999999</v>
      </c>
      <c r="D63" s="1">
        <v>2.2948704100000001</v>
      </c>
      <c r="E63" s="1">
        <v>2.3210604899999998</v>
      </c>
      <c r="F63" s="1">
        <v>2.2769324900000001</v>
      </c>
      <c r="G63" s="1">
        <v>1.8146666</v>
      </c>
      <c r="H63" s="1">
        <v>2.29262356</v>
      </c>
    </row>
    <row r="64" spans="1:10" x14ac:dyDescent="0.3">
      <c r="A64" s="1" t="s">
        <v>7</v>
      </c>
      <c r="B64" s="1">
        <v>2.33097216</v>
      </c>
      <c r="C64" s="1">
        <v>2.3051663100000002</v>
      </c>
      <c r="D64" s="1">
        <v>1.8233716799999999</v>
      </c>
      <c r="E64" s="1">
        <v>2.2809304799999999</v>
      </c>
      <c r="F64" s="1">
        <v>1.8514285500000001</v>
      </c>
      <c r="G64" s="1">
        <v>2.2635386799999999</v>
      </c>
      <c r="H64" s="1">
        <v>2.33097216</v>
      </c>
    </row>
  </sheetData>
  <mergeCells count="6">
    <mergeCell ref="B56:F56"/>
    <mergeCell ref="B1:F1"/>
    <mergeCell ref="B12:F12"/>
    <mergeCell ref="B23:F23"/>
    <mergeCell ref="B34:F34"/>
    <mergeCell ref="B45:F45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2910B-4213-4F2F-A7A2-FA458C9A7688}">
  <dimension ref="A1:F52"/>
  <sheetViews>
    <sheetView tabSelected="1" zoomScaleNormal="100" workbookViewId="0">
      <selection activeCell="D13" sqref="D13"/>
    </sheetView>
  </sheetViews>
  <sheetFormatPr defaultRowHeight="14" x14ac:dyDescent="0.3"/>
  <cols>
    <col min="1" max="1" width="33.4140625" customWidth="1"/>
    <col min="2" max="2" width="44.25" customWidth="1"/>
    <col min="3" max="3" width="14.4140625" customWidth="1"/>
    <col min="4" max="4" width="14.25" customWidth="1"/>
    <col min="5" max="5" width="13.75" customWidth="1"/>
    <col min="6" max="6" width="13" customWidth="1"/>
    <col min="7" max="7" width="12.9140625" customWidth="1"/>
    <col min="8" max="8" width="13.75" customWidth="1"/>
    <col min="9" max="9" width="13.6640625" customWidth="1"/>
    <col min="10" max="10" width="12.75" customWidth="1"/>
    <col min="11" max="11" width="13.25" customWidth="1"/>
    <col min="12" max="12" width="14.9140625" customWidth="1"/>
  </cols>
  <sheetData>
    <row r="1" spans="1:3" x14ac:dyDescent="0.3">
      <c r="A1" s="20" t="s">
        <v>69</v>
      </c>
      <c r="B1" s="20"/>
      <c r="C1" s="20"/>
    </row>
    <row r="2" spans="1:3" x14ac:dyDescent="0.3">
      <c r="A2" s="14"/>
      <c r="B2" s="15" t="s">
        <v>45</v>
      </c>
      <c r="C2" s="1" t="s">
        <v>46</v>
      </c>
    </row>
    <row r="3" spans="1:3" x14ac:dyDescent="0.3">
      <c r="A3" s="1" t="s">
        <v>16</v>
      </c>
      <c r="B3" s="1">
        <v>0.98909999999999998</v>
      </c>
      <c r="C3" s="16">
        <v>1.01E-40</v>
      </c>
    </row>
    <row r="4" spans="1:3" x14ac:dyDescent="0.3">
      <c r="A4" s="1" t="s">
        <v>17</v>
      </c>
      <c r="B4" s="1">
        <v>0.99070000000000003</v>
      </c>
      <c r="C4" s="16">
        <v>2.55E-42</v>
      </c>
    </row>
    <row r="5" spans="1:3" x14ac:dyDescent="0.3">
      <c r="A5" s="1" t="s">
        <v>18</v>
      </c>
      <c r="B5" s="1">
        <v>0.96909999999999996</v>
      </c>
      <c r="C5" s="16">
        <v>3.19E-30</v>
      </c>
    </row>
    <row r="6" spans="1:3" x14ac:dyDescent="0.3">
      <c r="A6" s="1" t="s">
        <v>19</v>
      </c>
      <c r="B6" s="1">
        <v>0.99270000000000003</v>
      </c>
      <c r="C6" s="16">
        <v>7.3299999999999996E-45</v>
      </c>
    </row>
    <row r="7" spans="1:3" x14ac:dyDescent="0.3">
      <c r="A7" s="1" t="s">
        <v>20</v>
      </c>
      <c r="B7" s="1">
        <v>0.99280000000000002</v>
      </c>
      <c r="C7" s="16">
        <v>6.5699999999999999E-45</v>
      </c>
    </row>
    <row r="8" spans="1:3" x14ac:dyDescent="0.3">
      <c r="A8" s="1" t="s">
        <v>21</v>
      </c>
      <c r="B8" s="1">
        <v>0.97440000000000004</v>
      </c>
      <c r="C8" s="16">
        <v>4.2200000000000001E-32</v>
      </c>
    </row>
    <row r="9" spans="1:3" x14ac:dyDescent="0.3">
      <c r="A9" s="1" t="s">
        <v>22</v>
      </c>
      <c r="B9" s="1">
        <v>0.98470000000000002</v>
      </c>
      <c r="C9" s="16">
        <v>2.7499999999999999E-37</v>
      </c>
    </row>
    <row r="10" spans="1:3" x14ac:dyDescent="0.3">
      <c r="A10" s="1" t="s">
        <v>23</v>
      </c>
      <c r="B10" s="1">
        <v>0.99480000000000002</v>
      </c>
      <c r="C10" s="16">
        <v>3.2099999999999998E-48</v>
      </c>
    </row>
    <row r="11" spans="1:3" x14ac:dyDescent="0.3">
      <c r="A11" s="1" t="s">
        <v>24</v>
      </c>
      <c r="B11" s="1">
        <v>0.97599999999999998</v>
      </c>
      <c r="C11" s="16">
        <v>9.3899999999999997E-33</v>
      </c>
    </row>
    <row r="17" spans="1:3" x14ac:dyDescent="0.3">
      <c r="A17" s="20" t="s">
        <v>68</v>
      </c>
      <c r="B17" s="20"/>
      <c r="C17" s="20"/>
    </row>
    <row r="18" spans="1:3" x14ac:dyDescent="0.3">
      <c r="A18" s="14"/>
      <c r="B18" s="15" t="s">
        <v>45</v>
      </c>
      <c r="C18" s="1" t="s">
        <v>46</v>
      </c>
    </row>
    <row r="19" spans="1:3" x14ac:dyDescent="0.3">
      <c r="A19" s="1" t="s">
        <v>16</v>
      </c>
      <c r="B19" s="1">
        <v>0.96579999999999999</v>
      </c>
      <c r="C19" s="16">
        <v>3.3200000000000003E-29</v>
      </c>
    </row>
    <row r="20" spans="1:3" x14ac:dyDescent="0.3">
      <c r="A20" s="1" t="s">
        <v>17</v>
      </c>
      <c r="B20" s="1">
        <v>0.99480000000000002</v>
      </c>
      <c r="C20" s="16">
        <v>2.2800000000000001E-48</v>
      </c>
    </row>
    <row r="21" spans="1:3" x14ac:dyDescent="0.3">
      <c r="A21" s="1" t="s">
        <v>18</v>
      </c>
      <c r="B21" s="1">
        <v>0.94750000000000001</v>
      </c>
      <c r="C21" s="16">
        <v>6.5699999999999998E-25</v>
      </c>
    </row>
    <row r="22" spans="1:3" x14ac:dyDescent="0.3">
      <c r="A22" s="1" t="s">
        <v>19</v>
      </c>
      <c r="B22" s="1">
        <v>0.9647</v>
      </c>
      <c r="C22" s="16">
        <v>6.78E-29</v>
      </c>
    </row>
    <row r="23" spans="1:3" x14ac:dyDescent="0.3">
      <c r="A23" s="1" t="s">
        <v>20</v>
      </c>
      <c r="B23" s="1">
        <v>0.97940000000000005</v>
      </c>
      <c r="C23" s="16">
        <v>2.55E-34</v>
      </c>
    </row>
    <row r="24" spans="1:3" x14ac:dyDescent="0.3">
      <c r="A24" s="1" t="s">
        <v>21</v>
      </c>
      <c r="B24" s="1">
        <v>0.94840000000000002</v>
      </c>
      <c r="C24" s="16">
        <v>4.2999999999999998E-25</v>
      </c>
    </row>
    <row r="25" spans="1:3" x14ac:dyDescent="0.3">
      <c r="A25" s="1" t="s">
        <v>22</v>
      </c>
      <c r="B25" s="1">
        <v>0.96120000000000005</v>
      </c>
      <c r="C25" s="16">
        <v>6.1200000000000003E-28</v>
      </c>
    </row>
    <row r="26" spans="1:3" x14ac:dyDescent="0.3">
      <c r="A26" s="1" t="s">
        <v>23</v>
      </c>
      <c r="B26" s="1">
        <v>0.98240000000000005</v>
      </c>
      <c r="C26" s="16">
        <v>6.5599999999999997E-36</v>
      </c>
    </row>
    <row r="27" spans="1:3" x14ac:dyDescent="0.3">
      <c r="A27" s="1" t="s">
        <v>24</v>
      </c>
      <c r="B27" s="1">
        <v>0.95750000000000002</v>
      </c>
      <c r="C27" s="16">
        <v>5.1199999999999997E-27</v>
      </c>
    </row>
    <row r="33" spans="1:6" x14ac:dyDescent="0.3">
      <c r="A33" s="20" t="s">
        <v>67</v>
      </c>
      <c r="B33" s="20"/>
      <c r="C33" s="20"/>
    </row>
    <row r="34" spans="1:6" x14ac:dyDescent="0.3">
      <c r="A34" s="14"/>
      <c r="B34" s="15" t="s">
        <v>45</v>
      </c>
      <c r="C34" s="1" t="s">
        <v>46</v>
      </c>
    </row>
    <row r="35" spans="1:6" x14ac:dyDescent="0.3">
      <c r="A35" s="1" t="s">
        <v>16</v>
      </c>
      <c r="B35" s="1">
        <v>-0.29730000000000001</v>
      </c>
      <c r="C35" s="16">
        <v>3.8100000000000002E-2</v>
      </c>
    </row>
    <row r="36" spans="1:6" x14ac:dyDescent="0.3">
      <c r="A36" s="1" t="s">
        <v>17</v>
      </c>
      <c r="B36" s="1">
        <v>-0.59089999999999998</v>
      </c>
      <c r="C36" s="16">
        <v>7.8399999999999995E-6</v>
      </c>
    </row>
    <row r="37" spans="1:6" x14ac:dyDescent="0.3">
      <c r="A37" s="1" t="s">
        <v>47</v>
      </c>
      <c r="B37" s="1">
        <v>0.7177</v>
      </c>
      <c r="C37" s="16">
        <v>6.5100000000000001E-9</v>
      </c>
    </row>
    <row r="38" spans="1:6" x14ac:dyDescent="0.3">
      <c r="A38" s="1" t="s">
        <v>49</v>
      </c>
      <c r="B38" s="1">
        <v>0.89259999999999995</v>
      </c>
      <c r="C38" s="16">
        <v>7.0799999999999993E-18</v>
      </c>
    </row>
    <row r="39" spans="1:6" x14ac:dyDescent="0.3">
      <c r="A39" s="1" t="s">
        <v>50</v>
      </c>
      <c r="B39" s="1">
        <v>0.84740000000000004</v>
      </c>
      <c r="C39" s="16">
        <v>1.62E-14</v>
      </c>
    </row>
    <row r="40" spans="1:6" x14ac:dyDescent="0.3">
      <c r="A40" s="1" t="s">
        <v>51</v>
      </c>
      <c r="B40" s="1">
        <v>0.83909999999999996</v>
      </c>
      <c r="C40" s="16">
        <v>5.0800000000000002E-14</v>
      </c>
    </row>
    <row r="41" spans="1:6" x14ac:dyDescent="0.3">
      <c r="A41" s="1" t="s">
        <v>19</v>
      </c>
      <c r="B41" s="1">
        <v>-0.38679999999999998</v>
      </c>
      <c r="C41" s="16">
        <v>6.0400000000000002E-3</v>
      </c>
    </row>
    <row r="42" spans="1:6" x14ac:dyDescent="0.3">
      <c r="A42" s="1" t="s">
        <v>20</v>
      </c>
      <c r="B42" s="1">
        <v>-0.54510000000000003</v>
      </c>
      <c r="C42" s="16">
        <v>5.1199999999999998E-5</v>
      </c>
    </row>
    <row r="43" spans="1:6" x14ac:dyDescent="0.3">
      <c r="A43" s="1" t="s">
        <v>52</v>
      </c>
      <c r="B43" s="1">
        <v>0.73619999999999997</v>
      </c>
      <c r="C43" s="16">
        <v>1.6600000000000001E-9</v>
      </c>
    </row>
    <row r="44" spans="1:6" x14ac:dyDescent="0.3">
      <c r="A44" s="1" t="s">
        <v>53</v>
      </c>
      <c r="B44" s="1">
        <v>0.89659999999999995</v>
      </c>
      <c r="C44" s="16">
        <v>3.0200000000000001E-18</v>
      </c>
    </row>
    <row r="45" spans="1:6" x14ac:dyDescent="0.3">
      <c r="A45" s="1" t="s">
        <v>48</v>
      </c>
      <c r="B45" s="1">
        <v>0.86419999999999997</v>
      </c>
      <c r="C45" s="16">
        <v>1.2699999999999999E-15</v>
      </c>
    </row>
    <row r="46" spans="1:6" x14ac:dyDescent="0.3">
      <c r="A46" s="1" t="s">
        <v>54</v>
      </c>
      <c r="B46" s="1">
        <v>0.84489999999999998</v>
      </c>
      <c r="C46" s="16">
        <v>2.3E-14</v>
      </c>
    </row>
    <row r="47" spans="1:6" x14ac:dyDescent="0.3">
      <c r="A47" s="1" t="s">
        <v>22</v>
      </c>
      <c r="B47" s="1">
        <v>-0.53180000000000005</v>
      </c>
      <c r="C47" s="16">
        <v>8.3999999999999995E-5</v>
      </c>
      <c r="D47" s="2"/>
      <c r="E47" s="2"/>
      <c r="F47" s="2"/>
    </row>
    <row r="48" spans="1:6" x14ac:dyDescent="0.3">
      <c r="A48" s="1" t="s">
        <v>23</v>
      </c>
      <c r="B48" s="1">
        <v>-0.69940000000000002</v>
      </c>
      <c r="C48" s="16">
        <v>2.2600000000000001E-8</v>
      </c>
    </row>
    <row r="49" spans="1:3" x14ac:dyDescent="0.3">
      <c r="A49" s="1" t="s">
        <v>55</v>
      </c>
      <c r="B49" s="1">
        <v>0.90759999999999996</v>
      </c>
      <c r="C49" s="16">
        <v>2.45E-19</v>
      </c>
    </row>
    <row r="50" spans="1:3" x14ac:dyDescent="0.3">
      <c r="A50" s="1" t="s">
        <v>56</v>
      </c>
      <c r="B50" s="1">
        <v>0.9335</v>
      </c>
      <c r="C50" s="16">
        <v>1.4099999999999999E-22</v>
      </c>
    </row>
    <row r="51" spans="1:3" x14ac:dyDescent="0.3">
      <c r="A51" s="1" t="s">
        <v>57</v>
      </c>
      <c r="B51" s="1">
        <v>0.91890000000000005</v>
      </c>
      <c r="C51" s="16">
        <v>1.31E-20</v>
      </c>
    </row>
    <row r="52" spans="1:3" x14ac:dyDescent="0.3">
      <c r="A52" s="1" t="s">
        <v>58</v>
      </c>
      <c r="B52" s="1">
        <v>0.91610000000000003</v>
      </c>
      <c r="C52" s="16">
        <v>2.7800000000000002E-20</v>
      </c>
    </row>
  </sheetData>
  <mergeCells count="3">
    <mergeCell ref="A17:C17"/>
    <mergeCell ref="A33:C33"/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Energy 1Ti1Nb</vt:lpstr>
      <vt:lpstr>Energy 1Ti3Nb</vt:lpstr>
      <vt:lpstr>Energy 3Ti1Nb</vt:lpstr>
      <vt:lpstr>dinter 1Ti1Nb</vt:lpstr>
      <vt:lpstr>dinter 1Ti3Nb</vt:lpstr>
      <vt:lpstr>dinter 3Ti1Nb</vt:lpstr>
      <vt:lpstr>Dt 1Ti1Nb</vt:lpstr>
      <vt:lpstr>Dt 1Ti3Nb</vt:lpstr>
      <vt:lpstr>Dt 3Ti1Nb</vt:lpstr>
      <vt:lpstr>Pearson coefficients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Nature Y</dc:creator>
  <cp:lastModifiedBy>Qian Lin</cp:lastModifiedBy>
  <dcterms:created xsi:type="dcterms:W3CDTF">2015-06-05T18:19:34Z</dcterms:created>
  <dcterms:modified xsi:type="dcterms:W3CDTF">2026-05-13T04:30:05Z</dcterms:modified>
</cp:coreProperties>
</file>